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E3192DFB-C6D1-4B92-A518-00BF6A192A4F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1" i="12" l="1"/>
  <c r="C70" i="12" s="1"/>
  <c r="D61" i="12"/>
  <c r="D70" i="12" s="1"/>
  <c r="E61" i="12"/>
  <c r="F61" i="12"/>
  <c r="G61" i="12"/>
  <c r="H61" i="12"/>
  <c r="H70" i="12" s="1"/>
  <c r="I61" i="12"/>
  <c r="J61" i="12"/>
  <c r="J70" i="12" s="1"/>
  <c r="K61" i="12"/>
  <c r="L61" i="12"/>
  <c r="L70" i="12" s="1"/>
  <c r="M61" i="12"/>
  <c r="N61" i="12"/>
  <c r="N70" i="12" s="1"/>
  <c r="O61" i="12"/>
  <c r="O70" i="12" s="1"/>
  <c r="P61" i="12"/>
  <c r="P70" i="12" s="1"/>
  <c r="C64" i="12"/>
  <c r="D64" i="12"/>
  <c r="E64" i="12"/>
  <c r="F64" i="12"/>
  <c r="G64" i="12"/>
  <c r="H64" i="12"/>
  <c r="I64" i="12"/>
  <c r="J64" i="12"/>
  <c r="K64" i="12"/>
  <c r="L64" i="12"/>
  <c r="M64" i="12"/>
  <c r="N64" i="12"/>
  <c r="O64" i="12"/>
  <c r="P64" i="12"/>
  <c r="C67" i="12"/>
  <c r="D67" i="12"/>
  <c r="E67" i="12"/>
  <c r="F67" i="12"/>
  <c r="G67" i="12"/>
  <c r="H67" i="12"/>
  <c r="I67" i="12"/>
  <c r="J67" i="12"/>
  <c r="K67" i="12"/>
  <c r="L67" i="12"/>
  <c r="M67" i="12"/>
  <c r="N67" i="12"/>
  <c r="O67" i="12"/>
  <c r="P67" i="12"/>
  <c r="E70" i="12"/>
  <c r="F70" i="12"/>
  <c r="G70" i="12"/>
  <c r="I70" i="12"/>
  <c r="K70" i="12"/>
  <c r="M70" i="12"/>
  <c r="D61" i="1" l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G70" i="1" l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L70" i="1" l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J17" i="13" s="1"/>
  <c r="E18" i="13"/>
  <c r="J18" i="13" s="1"/>
  <c r="E19" i="13"/>
  <c r="J19" i="13" s="1"/>
  <c r="E20" i="13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E33" i="13"/>
  <c r="J33" i="13" s="1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J54" i="13" s="1"/>
  <c r="E55" i="13"/>
  <c r="J55" i="13" s="1"/>
  <c r="E56" i="13"/>
  <c r="E57" i="13"/>
  <c r="J57" i="13" s="1"/>
  <c r="E58" i="13"/>
  <c r="E59" i="13"/>
  <c r="J59" i="13" s="1"/>
  <c r="E12" i="13"/>
  <c r="J12" i="13" s="1"/>
  <c r="J20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H13" i="11"/>
  <c r="H14" i="11"/>
  <c r="H15" i="11"/>
  <c r="H16" i="11"/>
  <c r="H17" i="11"/>
  <c r="H17" i="15" s="1"/>
  <c r="H18" i="11"/>
  <c r="H19" i="11"/>
  <c r="H19" i="15" s="1"/>
  <c r="H20" i="11"/>
  <c r="H20" i="15" s="1"/>
  <c r="H21" i="11"/>
  <c r="H22" i="11"/>
  <c r="H23" i="11"/>
  <c r="H24" i="11"/>
  <c r="H25" i="11"/>
  <c r="H25" i="15" s="1"/>
  <c r="H26" i="11"/>
  <c r="H26" i="15" s="1"/>
  <c r="H27" i="11"/>
  <c r="H27" i="15" s="1"/>
  <c r="H28" i="11"/>
  <c r="H28" i="15" s="1"/>
  <c r="H29" i="11"/>
  <c r="H30" i="11"/>
  <c r="H31" i="11"/>
  <c r="H32" i="11"/>
  <c r="H33" i="11"/>
  <c r="H33" i="15" s="1"/>
  <c r="H34" i="11"/>
  <c r="H34" i="15" s="1"/>
  <c r="H35" i="11"/>
  <c r="H36" i="11"/>
  <c r="H37" i="11"/>
  <c r="H38" i="11"/>
  <c r="H39" i="11"/>
  <c r="H40" i="11"/>
  <c r="H41" i="11"/>
  <c r="H41" i="15" s="1"/>
  <c r="H42" i="11"/>
  <c r="H42" i="15" s="1"/>
  <c r="H43" i="11"/>
  <c r="H43" i="15" s="1"/>
  <c r="H44" i="11"/>
  <c r="H44" i="15" s="1"/>
  <c r="H45" i="11"/>
  <c r="H46" i="11"/>
  <c r="H47" i="11"/>
  <c r="H48" i="11"/>
  <c r="H49" i="11"/>
  <c r="H49" i="15" s="1"/>
  <c r="H50" i="11"/>
  <c r="H50" i="15" s="1"/>
  <c r="H51" i="11"/>
  <c r="H51" i="15" s="1"/>
  <c r="H52" i="11"/>
  <c r="H52" i="15" s="1"/>
  <c r="H53" i="11"/>
  <c r="H54" i="11"/>
  <c r="H55" i="11"/>
  <c r="H56" i="11"/>
  <c r="H57" i="11"/>
  <c r="H57" i="15" s="1"/>
  <c r="H58" i="11"/>
  <c r="H58" i="15" s="1"/>
  <c r="H59" i="11"/>
  <c r="H59" i="15" s="1"/>
  <c r="I12" i="11"/>
  <c r="I12" i="15" s="1"/>
  <c r="H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1" i="15" s="1"/>
  <c r="G52" i="11"/>
  <c r="G53" i="11"/>
  <c r="G54" i="11"/>
  <c r="G55" i="11"/>
  <c r="G56" i="11"/>
  <c r="G57" i="11"/>
  <c r="G58" i="11"/>
  <c r="G59" i="11"/>
  <c r="G59" i="15" s="1"/>
  <c r="G12" i="11"/>
  <c r="F13" i="11"/>
  <c r="F14" i="11"/>
  <c r="F15" i="11"/>
  <c r="F16" i="11"/>
  <c r="F17" i="11"/>
  <c r="F18" i="11"/>
  <c r="F19" i="11"/>
  <c r="F19" i="15" s="1"/>
  <c r="F20" i="11"/>
  <c r="F21" i="11"/>
  <c r="F22" i="11"/>
  <c r="F23" i="11"/>
  <c r="F24" i="11"/>
  <c r="F25" i="11"/>
  <c r="F26" i="11"/>
  <c r="F27" i="11"/>
  <c r="F27" i="15" s="1"/>
  <c r="F28" i="11"/>
  <c r="F29" i="11"/>
  <c r="F30" i="11"/>
  <c r="F31" i="11"/>
  <c r="F32" i="11"/>
  <c r="F33" i="11"/>
  <c r="F34" i="11"/>
  <c r="F35" i="11"/>
  <c r="F35" i="15" s="1"/>
  <c r="F36" i="11"/>
  <c r="F37" i="11"/>
  <c r="F38" i="11"/>
  <c r="F39" i="11"/>
  <c r="F40" i="11"/>
  <c r="F41" i="11"/>
  <c r="F42" i="11"/>
  <c r="F43" i="11"/>
  <c r="F43" i="15" s="1"/>
  <c r="F44" i="11"/>
  <c r="F45" i="11"/>
  <c r="F46" i="11"/>
  <c r="F47" i="11"/>
  <c r="F48" i="11"/>
  <c r="F49" i="11"/>
  <c r="F50" i="11"/>
  <c r="F51" i="11"/>
  <c r="F51" i="15" s="1"/>
  <c r="F52" i="11"/>
  <c r="F53" i="11"/>
  <c r="F54" i="11"/>
  <c r="F55" i="11"/>
  <c r="F56" i="11"/>
  <c r="F57" i="1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58" i="15" l="1"/>
  <c r="I52" i="15"/>
  <c r="I50" i="15"/>
  <c r="I44" i="15"/>
  <c r="I42" i="15"/>
  <c r="I36" i="15"/>
  <c r="I34" i="15"/>
  <c r="I28" i="15"/>
  <c r="I26" i="15"/>
  <c r="I20" i="15"/>
  <c r="I18" i="15"/>
  <c r="E12" i="15"/>
  <c r="E52" i="15"/>
  <c r="E44" i="15"/>
  <c r="E36" i="15"/>
  <c r="E28" i="15"/>
  <c r="J28" i="15" s="1"/>
  <c r="E20" i="15"/>
  <c r="F12" i="15"/>
  <c r="F58" i="15"/>
  <c r="F52" i="15"/>
  <c r="J52" i="15" s="1"/>
  <c r="F50" i="15"/>
  <c r="F44" i="15"/>
  <c r="F42" i="15"/>
  <c r="F36" i="15"/>
  <c r="F34" i="15"/>
  <c r="F28" i="15"/>
  <c r="F26" i="15"/>
  <c r="F20" i="15"/>
  <c r="J20" i="15" s="1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J44" i="15"/>
  <c r="J32" i="13"/>
  <c r="I56" i="15"/>
  <c r="I48" i="15"/>
  <c r="I40" i="15"/>
  <c r="I32" i="15"/>
  <c r="I24" i="15"/>
  <c r="I16" i="15"/>
  <c r="H18" i="15"/>
  <c r="E41" i="15"/>
  <c r="F57" i="15"/>
  <c r="F49" i="15"/>
  <c r="F41" i="15"/>
  <c r="F33" i="15"/>
  <c r="F25" i="15"/>
  <c r="F17" i="15"/>
  <c r="G57" i="15"/>
  <c r="G49" i="15"/>
  <c r="G41" i="15"/>
  <c r="G33" i="15"/>
  <c r="G25" i="15"/>
  <c r="G17" i="15"/>
  <c r="I57" i="15"/>
  <c r="I49" i="15"/>
  <c r="I41" i="15"/>
  <c r="I33" i="15"/>
  <c r="I25" i="15"/>
  <c r="I17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49" i="11"/>
  <c r="E49" i="15"/>
  <c r="J33" i="11"/>
  <c r="E33" i="15"/>
  <c r="J25" i="11"/>
  <c r="E25" i="15"/>
  <c r="J17" i="11"/>
  <c r="E17" i="15"/>
  <c r="J56" i="11"/>
  <c r="E56" i="15"/>
  <c r="J24" i="11"/>
  <c r="E24" i="15"/>
  <c r="J47" i="11"/>
  <c r="E47" i="15"/>
  <c r="J39" i="11"/>
  <c r="E39" i="15"/>
  <c r="J31" i="11"/>
  <c r="E31" i="15"/>
  <c r="J23" i="11"/>
  <c r="E23" i="15"/>
  <c r="J15" i="11"/>
  <c r="E15" i="15"/>
  <c r="J48" i="11"/>
  <c r="E48" i="15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36" i="15" l="1"/>
  <c r="J26" i="15"/>
  <c r="J42" i="15"/>
  <c r="J50" i="15"/>
  <c r="J34" i="15"/>
  <c r="J58" i="15"/>
  <c r="J12" i="15"/>
  <c r="J33" i="15"/>
  <c r="J67" i="13"/>
  <c r="I68" i="13" s="1"/>
  <c r="J18" i="15"/>
  <c r="J27" i="15"/>
  <c r="H62" i="12"/>
  <c r="P62" i="12"/>
  <c r="I62" i="12"/>
  <c r="E62" i="12"/>
  <c r="M62" i="12"/>
  <c r="F62" i="12"/>
  <c r="N62" i="12"/>
  <c r="J62" i="12"/>
  <c r="C62" i="12"/>
  <c r="K62" i="12"/>
  <c r="O62" i="12"/>
  <c r="G62" i="12"/>
  <c r="L62" i="12"/>
  <c r="D62" i="12"/>
  <c r="H68" i="12"/>
  <c r="P68" i="12"/>
  <c r="I68" i="12"/>
  <c r="M68" i="12"/>
  <c r="N68" i="12"/>
  <c r="E68" i="12"/>
  <c r="F68" i="12"/>
  <c r="K68" i="12"/>
  <c r="C68" i="12"/>
  <c r="L68" i="12"/>
  <c r="J68" i="12"/>
  <c r="G68" i="12"/>
  <c r="D68" i="12"/>
  <c r="O68" i="12"/>
  <c r="D65" i="12"/>
  <c r="L65" i="12"/>
  <c r="E65" i="12"/>
  <c r="M65" i="12"/>
  <c r="J65" i="12"/>
  <c r="I65" i="12"/>
  <c r="H65" i="12"/>
  <c r="K65" i="12"/>
  <c r="O65" i="12"/>
  <c r="C65" i="12"/>
  <c r="G65" i="12"/>
  <c r="N65" i="12"/>
  <c r="F65" i="12"/>
  <c r="P65" i="12"/>
  <c r="J41" i="15"/>
  <c r="J49" i="15"/>
  <c r="J48" i="15"/>
  <c r="J39" i="15"/>
  <c r="J17" i="15"/>
  <c r="J57" i="15"/>
  <c r="J31" i="15"/>
  <c r="J25" i="15"/>
  <c r="J24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G70" i="11"/>
  <c r="M62" i="14"/>
  <c r="I70" i="13"/>
  <c r="J65" i="14"/>
  <c r="F68" i="11"/>
  <c r="N62" i="14"/>
  <c r="F70" i="13"/>
  <c r="J62" i="14"/>
  <c r="F62" i="14"/>
  <c r="F70" i="11"/>
  <c r="C65" i="14"/>
  <c r="H68" i="13"/>
  <c r="G62" i="14"/>
  <c r="H70" i="13"/>
  <c r="N65" i="14"/>
  <c r="J61" i="13"/>
  <c r="J70" i="13" s="1"/>
  <c r="Q70" i="12"/>
  <c r="D65" i="14"/>
  <c r="J64" i="11"/>
  <c r="G65" i="11" s="1"/>
  <c r="F65" i="14"/>
  <c r="I62" i="14"/>
  <c r="E62" i="14"/>
  <c r="E70" i="13"/>
  <c r="E65" i="14"/>
  <c r="L65" i="14"/>
  <c r="H70" i="11"/>
  <c r="G68" i="13"/>
  <c r="L62" i="14"/>
  <c r="D62" i="14"/>
  <c r="I68" i="11"/>
  <c r="G68" i="11"/>
  <c r="E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E68" i="13" l="1"/>
  <c r="F68" i="13"/>
  <c r="G71" i="13"/>
  <c r="E71" i="12"/>
  <c r="M71" i="12"/>
  <c r="J71" i="12"/>
  <c r="I71" i="12"/>
  <c r="F71" i="12"/>
  <c r="H71" i="12"/>
  <c r="P71" i="12"/>
  <c r="C71" i="12"/>
  <c r="G71" i="12"/>
  <c r="O71" i="12"/>
  <c r="D71" i="12"/>
  <c r="N71" i="12"/>
  <c r="L71" i="12"/>
  <c r="K71" i="12"/>
  <c r="E71" i="13"/>
  <c r="I65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F71" i="13"/>
  <c r="I62" i="13"/>
  <c r="I62" i="11"/>
  <c r="G62" i="11"/>
  <c r="Q67" i="1"/>
  <c r="I65" i="15"/>
  <c r="E62" i="11"/>
  <c r="J70" i="11"/>
  <c r="E71" i="11" s="1"/>
  <c r="F62" i="11"/>
  <c r="Q64" i="1"/>
  <c r="F65" i="11"/>
  <c r="F65" i="15"/>
  <c r="H62" i="13"/>
  <c r="E65" i="11"/>
  <c r="E62" i="13"/>
  <c r="H71" i="13"/>
  <c r="B16" i="14"/>
  <c r="A15" i="14"/>
  <c r="H65" i="15" l="1"/>
  <c r="E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4"/>
  <c r="C70" i="14"/>
  <c r="C71" i="14" s="1"/>
</calcChain>
</file>

<file path=xl/sharedStrings.xml><?xml version="1.0" encoding="utf-8"?>
<sst xmlns="http://schemas.openxmlformats.org/spreadsheetml/2006/main" count="255" uniqueCount="66">
  <si>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</si>
  <si>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</si>
  <si>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</si>
  <si>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</si>
  <si>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</si>
  <si>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</si>
  <si>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</si>
  <si>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</si>
  <si>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</si>
  <si>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</si>
  <si>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</si>
  <si>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</si>
  <si>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</si>
  <si>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</si>
  <si>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</si>
  <si>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</si>
  <si>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</si>
  <si>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</si>
  <si>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</si>
  <si>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</si>
  <si>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</si>
  <si>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</si>
  <si>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</si>
  <si>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</si>
  <si>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</si>
  <si>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</si>
  <si>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</si>
  <si>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</si>
  <si>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</si>
  <si>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</si>
  <si>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</si>
  <si>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</si>
  <si>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</si>
  <si>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</si>
  <si>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</si>
  <si>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</si>
  <si>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</si>
  <si>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</si>
  <si>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</si>
  <si>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</si>
  <si>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</si>
  <si>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</si>
  <si>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</si>
  <si>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</si>
  <si>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</si>
  <si>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</si>
  <si>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</si>
  <si>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</si>
  <si>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</si>
  <si>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</si>
  <si>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</si>
  <si>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</si>
  <si>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</si>
  <si>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</si>
  <si>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</si>
  <si>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</si>
  <si>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Moore</t>
  </si>
  <si>
    <t>Robbins</t>
  </si>
  <si>
    <t>SR 1487 (Borden Road)</t>
  </si>
  <si>
    <t>1048-2313</t>
  </si>
  <si>
    <t>465986M</t>
  </si>
  <si>
    <t>25 to 34 MPH</t>
  </si>
  <si>
    <t>NB</t>
  </si>
  <si>
    <t>SB</t>
  </si>
  <si>
    <t>20 to 29 MPH</t>
  </si>
  <si>
    <t>40 to 49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</si>
</sst>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70" zoomScaleNormal="70" workbookViewId="0">
      <selection activeCell="Y18" sqref="Y18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3">
        <v>8</v>
      </c>
      <c r="C1" s="93"/>
      <c r="D1" s="93"/>
      <c r="E1" s="8"/>
      <c r="F1" s="75" t="s">
        <v>33</v>
      </c>
      <c r="G1" s="75"/>
      <c r="H1" s="94">
        <v>45</v>
      </c>
      <c r="I1" s="94"/>
      <c r="J1" s="8"/>
      <c r="K1" s="8"/>
      <c r="L1" s="75" t="s">
        <v>9</v>
      </c>
      <c r="M1" s="75"/>
      <c r="N1" s="75"/>
      <c r="O1" s="89" t="s">
        <v>55</v>
      </c>
      <c r="P1" s="89"/>
      <c r="Q1" s="89"/>
      <c r="R1" s="89"/>
    </row>
    <row r="2" spans="1:18" x14ac:dyDescent="0.2">
      <c r="A2" s="7" t="s">
        <v>2</v>
      </c>
      <c r="B2" s="89" t="s">
        <v>56</v>
      </c>
      <c r="C2" s="89"/>
      <c r="D2" s="89"/>
      <c r="E2" s="9"/>
      <c r="F2" s="75" t="s">
        <v>34</v>
      </c>
      <c r="G2" s="75"/>
      <c r="H2" s="95" t="s">
        <v>54</v>
      </c>
      <c r="I2" s="95"/>
      <c r="J2" s="9"/>
      <c r="K2" s="9"/>
      <c r="L2" s="75" t="s">
        <v>0</v>
      </c>
      <c r="M2" s="75"/>
      <c r="N2" s="75"/>
      <c r="O2" s="90" t="s">
        <v>59</v>
      </c>
      <c r="P2" s="90"/>
      <c r="Q2" s="90"/>
      <c r="R2" s="90"/>
    </row>
    <row r="3" spans="1:18" x14ac:dyDescent="0.2">
      <c r="A3" s="7" t="s">
        <v>3</v>
      </c>
      <c r="B3" s="90" t="s">
        <v>57</v>
      </c>
      <c r="C3" s="90"/>
      <c r="D3" s="90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90" t="s">
        <v>58</v>
      </c>
      <c r="P3" s="90"/>
      <c r="Q3" s="90"/>
      <c r="R3" s="90"/>
    </row>
    <row r="4" spans="1:18" x14ac:dyDescent="0.2">
      <c r="A4" s="7" t="s">
        <v>7</v>
      </c>
      <c r="B4" s="90" t="s">
        <v>58</v>
      </c>
      <c r="C4" s="90"/>
      <c r="D4" s="90"/>
      <c r="E4" s="9"/>
      <c r="F4" s="9"/>
      <c r="G4" s="9"/>
      <c r="H4" s="9"/>
      <c r="I4" s="9"/>
      <c r="J4" s="9"/>
      <c r="K4" s="9"/>
      <c r="L4" s="75" t="s">
        <v>17</v>
      </c>
      <c r="M4" s="75"/>
      <c r="N4" s="75"/>
      <c r="O4" s="90" t="s">
        <v>60</v>
      </c>
      <c r="P4" s="90"/>
      <c r="Q4" s="90"/>
      <c r="R4" s="90"/>
    </row>
    <row r="5" spans="1:18" x14ac:dyDescent="0.2">
      <c r="A5" s="7" t="s">
        <v>8</v>
      </c>
      <c r="B5" s="96" t="s">
        <v>54</v>
      </c>
      <c r="C5" s="96"/>
      <c r="D5" s="96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10</v>
      </c>
      <c r="M6" s="75"/>
      <c r="N6" s="75"/>
      <c r="O6" s="75"/>
      <c r="P6" s="91">
        <v>43732</v>
      </c>
      <c r="Q6" s="91"/>
      <c r="R6" s="91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11</v>
      </c>
      <c r="M7" s="75"/>
      <c r="N7" s="75"/>
      <c r="O7" s="75"/>
      <c r="P7" s="92">
        <v>0</v>
      </c>
      <c r="Q7" s="92"/>
      <c r="R7" s="92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74" t="s">
        <v>35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88" t="s">
        <v>62</v>
      </c>
      <c r="G11" s="88"/>
      <c r="H11" s="88"/>
      <c r="I11" s="55"/>
      <c r="J11" s="88" t="s">
        <v>63</v>
      </c>
      <c r="K11" s="88"/>
      <c r="L11" s="88"/>
      <c r="M11" s="55"/>
      <c r="N11" s="88" t="s">
        <v>36</v>
      </c>
      <c r="O11" s="88"/>
      <c r="P11" s="88"/>
      <c r="Q11" s="55"/>
      <c r="R11" s="54"/>
    </row>
    <row r="13" spans="1:18" x14ac:dyDescent="0.2">
      <c r="A13" s="75" t="s">
        <v>37</v>
      </c>
      <c r="B13" s="75"/>
      <c r="C13" s="75"/>
      <c r="D13" s="75"/>
      <c r="E13" s="75"/>
      <c r="F13" s="76">
        <v>27</v>
      </c>
      <c r="G13" s="76"/>
      <c r="H13" s="76"/>
      <c r="J13" s="76">
        <v>41</v>
      </c>
      <c r="K13" s="76"/>
      <c r="L13" s="76"/>
      <c r="N13" s="76">
        <v>33</v>
      </c>
      <c r="O13" s="76"/>
      <c r="P13" s="76"/>
    </row>
    <row r="14" spans="1:18" x14ac:dyDescent="0.2">
      <c r="A14" s="75" t="s">
        <v>38</v>
      </c>
      <c r="B14" s="75"/>
      <c r="C14" s="75"/>
      <c r="D14" s="75"/>
      <c r="E14" s="75"/>
      <c r="F14" s="76">
        <v>27</v>
      </c>
      <c r="G14" s="76"/>
      <c r="H14" s="76"/>
      <c r="J14" s="77">
        <v>41</v>
      </c>
      <c r="K14" s="77"/>
      <c r="L14" s="77"/>
      <c r="N14" s="77">
        <v>34</v>
      </c>
      <c r="O14" s="77"/>
      <c r="P14" s="77"/>
    </row>
    <row r="15" spans="1:18" x14ac:dyDescent="0.2">
      <c r="A15" s="75" t="s">
        <v>39</v>
      </c>
      <c r="B15" s="75"/>
      <c r="C15" s="75"/>
      <c r="D15" s="75"/>
      <c r="E15" s="75"/>
      <c r="F15" s="76" t="s">
        <v>64</v>
      </c>
      <c r="G15" s="76"/>
      <c r="H15" s="76"/>
      <c r="J15" s="76" t="s">
        <v>65</v>
      </c>
      <c r="K15" s="76"/>
      <c r="L15" s="76"/>
      <c r="N15" s="76" t="s">
        <v>61</v>
      </c>
      <c r="O15" s="76"/>
      <c r="P15" s="76"/>
    </row>
    <row r="16" spans="1:18" x14ac:dyDescent="0.2">
      <c r="A16" s="75" t="s">
        <v>40</v>
      </c>
      <c r="B16" s="75"/>
      <c r="C16" s="75"/>
      <c r="D16" s="75"/>
      <c r="E16" s="75"/>
      <c r="F16" s="76">
        <v>43</v>
      </c>
      <c r="G16" s="76"/>
      <c r="H16" s="76"/>
      <c r="J16" s="77">
        <v>62</v>
      </c>
      <c r="K16" s="77"/>
      <c r="L16" s="77"/>
      <c r="N16" s="77">
        <v>62</v>
      </c>
      <c r="O16" s="77"/>
      <c r="P16" s="77"/>
    </row>
    <row r="17" spans="1:18" x14ac:dyDescent="0.2">
      <c r="A17" s="75" t="s">
        <v>41</v>
      </c>
      <c r="B17" s="75"/>
      <c r="C17" s="75"/>
      <c r="D17" s="75"/>
      <c r="E17" s="75"/>
      <c r="F17" s="76">
        <v>11</v>
      </c>
      <c r="G17" s="76"/>
      <c r="H17" s="76"/>
      <c r="J17" s="77">
        <v>16</v>
      </c>
      <c r="K17" s="77"/>
      <c r="L17" s="77"/>
      <c r="N17" s="77">
        <v>11</v>
      </c>
      <c r="O17" s="77"/>
      <c r="P17" s="77"/>
    </row>
    <row r="18" spans="1:18" x14ac:dyDescent="0.2">
      <c r="A18" s="75" t="s">
        <v>42</v>
      </c>
      <c r="B18" s="75"/>
      <c r="C18" s="75"/>
      <c r="D18" s="75"/>
      <c r="E18" s="75"/>
      <c r="F18" s="76">
        <v>32</v>
      </c>
      <c r="G18" s="76"/>
      <c r="H18" s="76"/>
      <c r="J18" s="77">
        <v>48</v>
      </c>
      <c r="K18" s="77"/>
      <c r="L18" s="77"/>
      <c r="N18" s="77">
        <v>45</v>
      </c>
      <c r="O18" s="77"/>
      <c r="P18" s="77"/>
    </row>
    <row r="19" spans="1:18" x14ac:dyDescent="0.2">
      <c r="A19" s="75" t="s">
        <v>43</v>
      </c>
      <c r="B19" s="75"/>
      <c r="C19" s="75"/>
      <c r="D19" s="75"/>
      <c r="E19" s="75"/>
      <c r="F19" s="78">
        <v>0</v>
      </c>
      <c r="G19" s="76"/>
      <c r="H19" s="76"/>
      <c r="J19" s="79">
        <v>0.2455</v>
      </c>
      <c r="K19" s="77"/>
      <c r="L19" s="77"/>
      <c r="N19" s="79">
        <v>0.12859999999999999</v>
      </c>
      <c r="O19" s="77"/>
      <c r="P19" s="77"/>
    </row>
    <row r="20" spans="1:18" ht="13.5" thickBot="1" x14ac:dyDescent="0.25">
      <c r="R20" s="9"/>
    </row>
    <row r="21" spans="1:18" x14ac:dyDescent="0.2">
      <c r="A21" s="82" t="s">
        <v>12</v>
      </c>
      <c r="B21" s="86" t="s">
        <v>16</v>
      </c>
      <c r="C21" s="82" t="s">
        <v>51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0</v>
      </c>
      <c r="D28" s="71">
        <v>0</v>
      </c>
      <c r="E28" s="18">
        <v>0</v>
      </c>
      <c r="F28" s="18">
        <v>0</v>
      </c>
      <c r="G28" s="18">
        <v>3</v>
      </c>
      <c r="H28" s="18">
        <v>2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5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0</v>
      </c>
      <c r="D29" s="71">
        <v>0</v>
      </c>
      <c r="E29" s="18">
        <v>1</v>
      </c>
      <c r="F29" s="18">
        <v>2</v>
      </c>
      <c r="G29" s="18">
        <v>2</v>
      </c>
      <c r="H29" s="18">
        <v>5</v>
      </c>
      <c r="I29" s="18">
        <v>4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14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0</v>
      </c>
      <c r="D30" s="71">
        <v>0</v>
      </c>
      <c r="E30" s="18">
        <v>0</v>
      </c>
      <c r="F30" s="18">
        <v>4</v>
      </c>
      <c r="G30" s="18">
        <v>10</v>
      </c>
      <c r="H30" s="18">
        <v>5</v>
      </c>
      <c r="I30" s="18">
        <v>3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22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0</v>
      </c>
      <c r="D31" s="71">
        <v>0</v>
      </c>
      <c r="E31" s="18">
        <v>0</v>
      </c>
      <c r="F31" s="18">
        <v>0</v>
      </c>
      <c r="G31" s="18">
        <v>4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4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0</v>
      </c>
      <c r="D32" s="71">
        <v>0</v>
      </c>
      <c r="E32" s="18">
        <v>0</v>
      </c>
      <c r="F32" s="18">
        <v>0</v>
      </c>
      <c r="G32" s="18">
        <v>3</v>
      </c>
      <c r="H32" s="18">
        <v>2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5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0</v>
      </c>
      <c r="D33" s="71">
        <v>0</v>
      </c>
      <c r="E33" s="18">
        <v>0</v>
      </c>
      <c r="F33" s="18">
        <v>3</v>
      </c>
      <c r="G33" s="18">
        <v>1</v>
      </c>
      <c r="H33" s="18">
        <v>1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5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0</v>
      </c>
      <c r="D34" s="71">
        <v>0</v>
      </c>
      <c r="E34" s="18">
        <v>1</v>
      </c>
      <c r="F34" s="18">
        <v>1</v>
      </c>
      <c r="G34" s="18">
        <v>2</v>
      </c>
      <c r="H34" s="18">
        <v>3</v>
      </c>
      <c r="I34" s="18">
        <v>1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8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0</v>
      </c>
      <c r="D35" s="71">
        <v>0</v>
      </c>
      <c r="E35" s="18">
        <v>0</v>
      </c>
      <c r="F35" s="18">
        <v>2</v>
      </c>
      <c r="G35" s="18">
        <v>4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6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0</v>
      </c>
      <c r="D36" s="71">
        <v>0</v>
      </c>
      <c r="E36" s="18">
        <v>0</v>
      </c>
      <c r="F36" s="18">
        <v>4</v>
      </c>
      <c r="G36" s="18">
        <v>4</v>
      </c>
      <c r="H36" s="18">
        <v>2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10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0</v>
      </c>
      <c r="D37" s="71">
        <v>1</v>
      </c>
      <c r="E37" s="18">
        <v>0</v>
      </c>
      <c r="F37" s="18">
        <v>2</v>
      </c>
      <c r="G37" s="18">
        <v>5</v>
      </c>
      <c r="H37" s="18">
        <v>2</v>
      </c>
      <c r="I37" s="18">
        <v>1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11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0</v>
      </c>
      <c r="D38" s="71">
        <v>0</v>
      </c>
      <c r="E38" s="18">
        <v>0</v>
      </c>
      <c r="F38" s="18">
        <v>5</v>
      </c>
      <c r="G38" s="18">
        <v>5</v>
      </c>
      <c r="H38" s="18">
        <v>1</v>
      </c>
      <c r="I38" s="18">
        <v>1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12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0</v>
      </c>
      <c r="D39" s="71">
        <v>0</v>
      </c>
      <c r="E39" s="18">
        <v>0</v>
      </c>
      <c r="F39" s="18">
        <v>3</v>
      </c>
      <c r="G39" s="18">
        <v>4</v>
      </c>
      <c r="H39" s="18">
        <v>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8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0</v>
      </c>
      <c r="D40" s="71">
        <v>0</v>
      </c>
      <c r="E40" s="18">
        <v>0</v>
      </c>
      <c r="F40" s="18">
        <v>1</v>
      </c>
      <c r="G40" s="18">
        <v>7</v>
      </c>
      <c r="H40" s="18">
        <v>0</v>
      </c>
      <c r="I40" s="18">
        <v>0</v>
      </c>
      <c r="J40" s="18">
        <v>2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10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0</v>
      </c>
      <c r="D41" s="71">
        <v>0</v>
      </c>
      <c r="E41" s="18">
        <v>0</v>
      </c>
      <c r="F41" s="18">
        <v>1</v>
      </c>
      <c r="G41" s="18">
        <v>5</v>
      </c>
      <c r="H41" s="18">
        <v>2</v>
      </c>
      <c r="I41" s="18">
        <v>0</v>
      </c>
      <c r="J41" s="18">
        <v>1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9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0</v>
      </c>
      <c r="D42" s="71">
        <v>0</v>
      </c>
      <c r="E42" s="18">
        <v>1</v>
      </c>
      <c r="F42" s="18">
        <v>1</v>
      </c>
      <c r="G42" s="18">
        <v>2</v>
      </c>
      <c r="H42" s="18">
        <v>5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9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0</v>
      </c>
      <c r="D43" s="71">
        <v>0</v>
      </c>
      <c r="E43" s="18">
        <v>0</v>
      </c>
      <c r="F43" s="18">
        <v>0</v>
      </c>
      <c r="G43" s="18">
        <v>2</v>
      </c>
      <c r="H43" s="18">
        <v>1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3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0</v>
      </c>
      <c r="D44" s="71">
        <v>0</v>
      </c>
      <c r="E44" s="18">
        <v>0</v>
      </c>
      <c r="F44" s="18">
        <v>0</v>
      </c>
      <c r="G44" s="18">
        <v>2</v>
      </c>
      <c r="H44" s="18">
        <v>2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4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0</v>
      </c>
      <c r="G45" s="18">
        <v>1</v>
      </c>
      <c r="H45" s="18">
        <v>1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2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2">
        <v>0</v>
      </c>
      <c r="E46" s="20">
        <v>1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1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1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1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0</v>
      </c>
      <c r="D52" s="72">
        <v>0</v>
      </c>
      <c r="E52" s="20">
        <v>0</v>
      </c>
      <c r="F52" s="20">
        <v>2</v>
      </c>
      <c r="G52" s="20">
        <v>1</v>
      </c>
      <c r="H52" s="20">
        <v>1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4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0</v>
      </c>
      <c r="D53" s="71">
        <v>0</v>
      </c>
      <c r="E53" s="18">
        <v>2</v>
      </c>
      <c r="F53" s="18">
        <v>3</v>
      </c>
      <c r="G53" s="18">
        <v>6</v>
      </c>
      <c r="H53" s="18">
        <v>2</v>
      </c>
      <c r="I53" s="18">
        <v>0</v>
      </c>
      <c r="J53" s="18">
        <v>1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14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0</v>
      </c>
      <c r="D54" s="71">
        <v>0</v>
      </c>
      <c r="E54" s="18">
        <v>0</v>
      </c>
      <c r="F54" s="18">
        <v>6</v>
      </c>
      <c r="G54" s="18">
        <v>13</v>
      </c>
      <c r="H54" s="18">
        <v>6</v>
      </c>
      <c r="I54" s="18">
        <v>2</v>
      </c>
      <c r="J54" s="18">
        <v>2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29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0</v>
      </c>
      <c r="D55" s="71">
        <v>0</v>
      </c>
      <c r="E55" s="18">
        <v>0</v>
      </c>
      <c r="F55" s="18">
        <v>2</v>
      </c>
      <c r="G55" s="18">
        <v>4</v>
      </c>
      <c r="H55" s="18">
        <v>3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9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0</v>
      </c>
      <c r="D56" s="71">
        <v>0</v>
      </c>
      <c r="E56" s="18">
        <v>1</v>
      </c>
      <c r="F56" s="18">
        <v>2</v>
      </c>
      <c r="G56" s="18">
        <v>2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5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0</v>
      </c>
      <c r="D57" s="71">
        <v>0</v>
      </c>
      <c r="E57" s="18">
        <v>0</v>
      </c>
      <c r="F57" s="18">
        <v>1</v>
      </c>
      <c r="G57" s="18">
        <v>0</v>
      </c>
      <c r="H57" s="18">
        <v>2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3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0</v>
      </c>
      <c r="D58" s="72">
        <v>0</v>
      </c>
      <c r="E58" s="20">
        <v>2</v>
      </c>
      <c r="F58" s="20">
        <v>1</v>
      </c>
      <c r="G58" s="20">
        <v>5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8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0</v>
      </c>
      <c r="D59" s="71">
        <v>0</v>
      </c>
      <c r="E59" s="18">
        <v>0</v>
      </c>
      <c r="F59" s="18">
        <v>1</v>
      </c>
      <c r="G59" s="18">
        <v>2</v>
      </c>
      <c r="H59" s="18">
        <v>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4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0</v>
      </c>
      <c r="D60" s="71">
        <v>0</v>
      </c>
      <c r="E60" s="18">
        <v>2</v>
      </c>
      <c r="F60" s="18">
        <v>1</v>
      </c>
      <c r="G60" s="18">
        <v>5</v>
      </c>
      <c r="H60" s="18">
        <v>1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9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0</v>
      </c>
      <c r="D61" s="71">
        <v>0</v>
      </c>
      <c r="E61" s="18">
        <v>0</v>
      </c>
      <c r="F61" s="18">
        <v>6</v>
      </c>
      <c r="G61" s="18">
        <v>7</v>
      </c>
      <c r="H61" s="18">
        <v>0</v>
      </c>
      <c r="I61" s="18">
        <v>1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14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0</v>
      </c>
      <c r="D62" s="71">
        <v>0</v>
      </c>
      <c r="E62" s="18">
        <v>1</v>
      </c>
      <c r="F62" s="18">
        <v>6</v>
      </c>
      <c r="G62" s="18">
        <v>5</v>
      </c>
      <c r="H62" s="18">
        <v>1</v>
      </c>
      <c r="I62" s="18">
        <v>1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14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0</v>
      </c>
      <c r="D63" s="71">
        <v>0</v>
      </c>
      <c r="E63" s="18">
        <v>0</v>
      </c>
      <c r="F63" s="18">
        <v>6</v>
      </c>
      <c r="G63" s="18">
        <v>3</v>
      </c>
      <c r="H63" s="18">
        <v>1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10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0</v>
      </c>
      <c r="D64" s="72">
        <v>0</v>
      </c>
      <c r="E64" s="20">
        <v>0</v>
      </c>
      <c r="F64" s="20">
        <v>3</v>
      </c>
      <c r="G64" s="20">
        <v>1</v>
      </c>
      <c r="H64" s="20">
        <v>4</v>
      </c>
      <c r="I64" s="20">
        <v>1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9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0</v>
      </c>
      <c r="D65" s="71">
        <v>0</v>
      </c>
      <c r="E65" s="18">
        <v>0</v>
      </c>
      <c r="F65" s="18">
        <v>4</v>
      </c>
      <c r="G65" s="18">
        <v>4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8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0</v>
      </c>
      <c r="D66" s="71">
        <v>0</v>
      </c>
      <c r="E66" s="18">
        <v>0</v>
      </c>
      <c r="F66" s="18">
        <v>0</v>
      </c>
      <c r="G66" s="18">
        <v>1</v>
      </c>
      <c r="H66" s="18">
        <v>1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2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0</v>
      </c>
      <c r="D67" s="71">
        <v>0</v>
      </c>
      <c r="E67" s="18">
        <v>0</v>
      </c>
      <c r="F67" s="18">
        <v>2</v>
      </c>
      <c r="G67" s="18">
        <v>0</v>
      </c>
      <c r="H67" s="18">
        <v>1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3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0</v>
      </c>
      <c r="D68" s="71">
        <v>0</v>
      </c>
      <c r="E68" s="18">
        <v>0</v>
      </c>
      <c r="F68" s="18">
        <v>0</v>
      </c>
      <c r="G68" s="18">
        <v>1</v>
      </c>
      <c r="H68" s="18">
        <v>0</v>
      </c>
      <c r="I68" s="18">
        <v>2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3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0</v>
      </c>
      <c r="D69" s="71">
        <v>0</v>
      </c>
      <c r="E69" s="18">
        <v>1</v>
      </c>
      <c r="F69" s="18">
        <v>0</v>
      </c>
      <c r="G69" s="18">
        <v>0</v>
      </c>
      <c r="H69" s="18">
        <v>0</v>
      </c>
      <c r="I69" s="18">
        <v>0</v>
      </c>
      <c r="J69" s="18">
        <v>1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2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3">
        <v>0</v>
      </c>
      <c r="E70" s="25">
        <v>0</v>
      </c>
      <c r="F70" s="25">
        <v>0</v>
      </c>
      <c r="G70" s="25">
        <v>1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1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0" t="s">
        <v>5</v>
      </c>
      <c r="B72" s="81"/>
      <c r="C72" s="30">
        <f>SUM(C23:C70)</f>
        <v>0</v>
      </c>
      <c r="D72" s="30">
        <f t="shared" ref="D72:R72" si="3">SUM(D23:D70)</f>
        <v>1</v>
      </c>
      <c r="E72" s="30">
        <f t="shared" ref="E72" si="4">SUM(E23:E70)</f>
        <v>13</v>
      </c>
      <c r="F72" s="30">
        <f t="shared" ref="F72" si="5">SUM(F23:F70)</f>
        <v>75</v>
      </c>
      <c r="G72" s="30">
        <f t="shared" ref="G72" si="6">SUM(G23:G70)</f>
        <v>128</v>
      </c>
      <c r="H72" s="30">
        <f t="shared" ref="H72:I72" si="7">SUM(H23:H70)</f>
        <v>59</v>
      </c>
      <c r="I72" s="30">
        <f t="shared" si="7"/>
        <v>17</v>
      </c>
      <c r="J72" s="30">
        <f t="shared" ref="J72" si="8">SUM(J23:J70)</f>
        <v>7</v>
      </c>
      <c r="K72" s="30">
        <f t="shared" ref="K72" si="9">SUM(K23:K70)</f>
        <v>0</v>
      </c>
      <c r="L72" s="30">
        <f t="shared" ref="L72" si="10">SUM(L23:L70)</f>
        <v>0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300</v>
      </c>
    </row>
    <row r="73" spans="1:18" s="31" customFormat="1" x14ac:dyDescent="0.2">
      <c r="A73" s="80" t="s">
        <v>6</v>
      </c>
      <c r="B73" s="81"/>
      <c r="C73" s="32">
        <f>C72/R72</f>
        <v>0</v>
      </c>
      <c r="D73" s="32">
        <f>D72/R72</f>
        <v>3.3333333333333335E-3</v>
      </c>
      <c r="E73" s="32">
        <f>E72/R72</f>
        <v>4.3333333333333335E-2</v>
      </c>
      <c r="F73" s="32">
        <f>F72/R72</f>
        <v>0.25</v>
      </c>
      <c r="G73" s="32">
        <f>G72/R72</f>
        <v>0.42666666666666669</v>
      </c>
      <c r="H73" s="32">
        <f>H72/R72</f>
        <v>0.19666666666666666</v>
      </c>
      <c r="I73" s="32">
        <f>I72/R72</f>
        <v>5.6666666666666664E-2</v>
      </c>
      <c r="J73" s="32">
        <f>J72/R72</f>
        <v>2.3333333333333334E-2</v>
      </c>
      <c r="K73" s="32">
        <f>K72/R72</f>
        <v>0</v>
      </c>
      <c r="L73" s="32">
        <f>L72/R72</f>
        <v>0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0" t="s">
        <v>13</v>
      </c>
      <c r="B75" s="81"/>
      <c r="C75" s="30">
        <f>SUM(C23:C46)</f>
        <v>0</v>
      </c>
      <c r="D75" s="30">
        <f t="shared" ref="D75:R75" si="16">SUM(D23:D46)</f>
        <v>1</v>
      </c>
      <c r="E75" s="30">
        <f t="shared" si="16"/>
        <v>4</v>
      </c>
      <c r="F75" s="30">
        <f t="shared" si="16"/>
        <v>29</v>
      </c>
      <c r="G75" s="30">
        <f t="shared" si="16"/>
        <v>66</v>
      </c>
      <c r="H75" s="30">
        <f t="shared" si="16"/>
        <v>35</v>
      </c>
      <c r="I75" s="30">
        <f t="shared" ref="I75" si="17">SUM(I23:I46)</f>
        <v>10</v>
      </c>
      <c r="J75" s="30">
        <f t="shared" si="16"/>
        <v>3</v>
      </c>
      <c r="K75" s="30">
        <f t="shared" si="16"/>
        <v>0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148</v>
      </c>
    </row>
    <row r="76" spans="1:18" s="31" customFormat="1" x14ac:dyDescent="0.2">
      <c r="A76" s="80" t="s">
        <v>6</v>
      </c>
      <c r="B76" s="81"/>
      <c r="C76" s="32">
        <f>C75/R75</f>
        <v>0</v>
      </c>
      <c r="D76" s="32">
        <f>D75/R75</f>
        <v>6.7567567567567571E-3</v>
      </c>
      <c r="E76" s="32">
        <f>E75/R75</f>
        <v>2.7027027027027029E-2</v>
      </c>
      <c r="F76" s="32">
        <f>F75/R75</f>
        <v>0.19594594594594594</v>
      </c>
      <c r="G76" s="32">
        <f>G75/R75</f>
        <v>0.44594594594594594</v>
      </c>
      <c r="H76" s="32">
        <f>H75/R75</f>
        <v>0.23648648648648649</v>
      </c>
      <c r="I76" s="32">
        <f>I75/R75</f>
        <v>6.7567567567567571E-2</v>
      </c>
      <c r="J76" s="32">
        <f>J75/R75</f>
        <v>2.0270270270270271E-2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0" t="s">
        <v>14</v>
      </c>
      <c r="B78" s="81"/>
      <c r="C78" s="30">
        <f>SUM(C47:C70)</f>
        <v>0</v>
      </c>
      <c r="D78" s="30">
        <f t="shared" ref="D78:R78" si="18">SUM(D47:D70)</f>
        <v>0</v>
      </c>
      <c r="E78" s="30">
        <f t="shared" si="18"/>
        <v>9</v>
      </c>
      <c r="F78" s="30">
        <f t="shared" si="18"/>
        <v>46</v>
      </c>
      <c r="G78" s="30">
        <f t="shared" si="18"/>
        <v>62</v>
      </c>
      <c r="H78" s="30">
        <f t="shared" si="18"/>
        <v>24</v>
      </c>
      <c r="I78" s="30">
        <f t="shared" ref="I78" si="19">SUM(I47:I70)</f>
        <v>7</v>
      </c>
      <c r="J78" s="30">
        <f t="shared" si="18"/>
        <v>4</v>
      </c>
      <c r="K78" s="30">
        <f t="shared" si="18"/>
        <v>0</v>
      </c>
      <c r="L78" s="30">
        <f t="shared" si="18"/>
        <v>0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152</v>
      </c>
    </row>
    <row r="79" spans="1:18" s="31" customFormat="1" x14ac:dyDescent="0.2">
      <c r="A79" s="80" t="s">
        <v>6</v>
      </c>
      <c r="B79" s="81"/>
      <c r="C79" s="32">
        <f>C78/R78</f>
        <v>0</v>
      </c>
      <c r="D79" s="32">
        <f>D78/R78</f>
        <v>0</v>
      </c>
      <c r="E79" s="32">
        <f>E78/R78</f>
        <v>5.921052631578947E-2</v>
      </c>
      <c r="F79" s="32">
        <f>F78/R78</f>
        <v>0.30263157894736842</v>
      </c>
      <c r="G79" s="32">
        <f>G78/R78</f>
        <v>0.40789473684210525</v>
      </c>
      <c r="H79" s="32">
        <f>H78/R78</f>
        <v>0.15789473684210525</v>
      </c>
      <c r="I79" s="32">
        <f>I78/R78</f>
        <v>4.6052631578947366E-2</v>
      </c>
      <c r="J79" s="32">
        <f>J78/R78</f>
        <v>2.6315789473684209E-2</v>
      </c>
      <c r="K79" s="32">
        <f>K78/R78</f>
        <v>0</v>
      </c>
      <c r="L79" s="32">
        <f>L78/R78</f>
        <v>0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0" t="s">
        <v>15</v>
      </c>
      <c r="B81" s="81"/>
      <c r="C81" s="30">
        <f>C72/2</f>
        <v>0</v>
      </c>
      <c r="D81" s="30">
        <f t="shared" ref="D81:R81" si="20">D72/2</f>
        <v>0.5</v>
      </c>
      <c r="E81" s="30">
        <f t="shared" si="20"/>
        <v>6.5</v>
      </c>
      <c r="F81" s="30">
        <f t="shared" si="20"/>
        <v>37.5</v>
      </c>
      <c r="G81" s="30">
        <f t="shared" si="20"/>
        <v>64</v>
      </c>
      <c r="H81" s="30">
        <f t="shared" si="20"/>
        <v>29.5</v>
      </c>
      <c r="I81" s="30">
        <f t="shared" ref="I81" si="21">I72/2</f>
        <v>8.5</v>
      </c>
      <c r="J81" s="30">
        <f t="shared" si="20"/>
        <v>3.5</v>
      </c>
      <c r="K81" s="30">
        <f t="shared" si="20"/>
        <v>0</v>
      </c>
      <c r="L81" s="30">
        <f t="shared" si="20"/>
        <v>0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150</v>
      </c>
    </row>
    <row r="82" spans="1:18" s="31" customFormat="1" x14ac:dyDescent="0.2">
      <c r="A82" s="80" t="s">
        <v>6</v>
      </c>
      <c r="B82" s="81"/>
      <c r="C82" s="32">
        <f>C81/R81</f>
        <v>0</v>
      </c>
      <c r="D82" s="32">
        <f>D81/R81</f>
        <v>3.3333333333333335E-3</v>
      </c>
      <c r="E82" s="32">
        <f>E81/R81</f>
        <v>4.3333333333333335E-2</v>
      </c>
      <c r="F82" s="32">
        <f>F81/R81</f>
        <v>0.25</v>
      </c>
      <c r="G82" s="32">
        <f>G81/R81</f>
        <v>0.42666666666666669</v>
      </c>
      <c r="H82" s="32">
        <f>H81/R81</f>
        <v>0.19666666666666666</v>
      </c>
      <c r="I82" s="32">
        <f>I81/R81</f>
        <v>5.6666666666666664E-2</v>
      </c>
      <c r="J82" s="32">
        <f>J81/R81</f>
        <v>2.3333333333333334E-2</v>
      </c>
      <c r="K82" s="32">
        <f>K81/R81</f>
        <v>0</v>
      </c>
      <c r="L82" s="32">
        <f>L81/R81</f>
        <v>0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">
        <v>52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1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1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2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2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1</v>
      </c>
      <c r="I92" s="18">
        <v>1</v>
      </c>
      <c r="J92" s="18">
        <v>0</v>
      </c>
      <c r="K92" s="18">
        <v>1</v>
      </c>
      <c r="L92" s="18">
        <v>2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5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0</v>
      </c>
      <c r="D93" s="18">
        <v>0</v>
      </c>
      <c r="E93" s="18">
        <v>0</v>
      </c>
      <c r="F93" s="18">
        <v>0</v>
      </c>
      <c r="G93" s="18">
        <v>0</v>
      </c>
      <c r="H93" s="18">
        <v>1</v>
      </c>
      <c r="I93" s="18">
        <v>5</v>
      </c>
      <c r="J93" s="18">
        <v>6</v>
      </c>
      <c r="K93" s="18">
        <v>6</v>
      </c>
      <c r="L93" s="18">
        <v>3</v>
      </c>
      <c r="M93" s="18">
        <v>0</v>
      </c>
      <c r="N93" s="18">
        <v>1</v>
      </c>
      <c r="O93" s="18">
        <v>0</v>
      </c>
      <c r="P93" s="18">
        <v>0</v>
      </c>
      <c r="Q93" s="18">
        <v>0</v>
      </c>
      <c r="R93" s="19">
        <f t="shared" si="23"/>
        <v>22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2</v>
      </c>
      <c r="I94" s="18">
        <v>0</v>
      </c>
      <c r="J94" s="18">
        <v>0</v>
      </c>
      <c r="K94" s="18">
        <v>1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3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0</v>
      </c>
      <c r="D95" s="18">
        <v>0</v>
      </c>
      <c r="E95" s="18">
        <v>0</v>
      </c>
      <c r="F95" s="18">
        <v>0</v>
      </c>
      <c r="G95" s="18">
        <v>1</v>
      </c>
      <c r="H95" s="18">
        <v>2</v>
      </c>
      <c r="I95" s="18">
        <v>1</v>
      </c>
      <c r="J95" s="18">
        <v>4</v>
      </c>
      <c r="K95" s="18">
        <v>0</v>
      </c>
      <c r="L95" s="18">
        <v>1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9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0</v>
      </c>
      <c r="D96" s="18">
        <v>0</v>
      </c>
      <c r="E96" s="18">
        <v>0</v>
      </c>
      <c r="F96" s="18">
        <v>0</v>
      </c>
      <c r="G96" s="18">
        <v>1</v>
      </c>
      <c r="H96" s="18">
        <v>0</v>
      </c>
      <c r="I96" s="18">
        <v>2</v>
      </c>
      <c r="J96" s="18">
        <v>2</v>
      </c>
      <c r="K96" s="18">
        <v>1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6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3</v>
      </c>
      <c r="I97" s="18">
        <v>2</v>
      </c>
      <c r="J97" s="18">
        <v>2</v>
      </c>
      <c r="K97" s="18">
        <v>1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8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0</v>
      </c>
      <c r="D98" s="18">
        <v>0</v>
      </c>
      <c r="E98" s="18">
        <v>0</v>
      </c>
      <c r="F98" s="18">
        <v>0</v>
      </c>
      <c r="G98" s="18">
        <v>1</v>
      </c>
      <c r="H98" s="18">
        <v>0</v>
      </c>
      <c r="I98" s="18">
        <v>1</v>
      </c>
      <c r="J98" s="18">
        <v>1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3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0</v>
      </c>
      <c r="D99" s="18">
        <v>0</v>
      </c>
      <c r="E99" s="18">
        <v>0</v>
      </c>
      <c r="F99" s="18">
        <v>0</v>
      </c>
      <c r="G99" s="18">
        <v>2</v>
      </c>
      <c r="H99" s="18">
        <v>1</v>
      </c>
      <c r="I99" s="18">
        <v>0</v>
      </c>
      <c r="J99" s="18">
        <v>2</v>
      </c>
      <c r="K99" s="18">
        <v>0</v>
      </c>
      <c r="L99" s="18">
        <v>3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8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0</v>
      </c>
      <c r="D100" s="18">
        <v>0</v>
      </c>
      <c r="E100" s="18">
        <v>0</v>
      </c>
      <c r="F100" s="18">
        <v>0</v>
      </c>
      <c r="G100" s="18">
        <v>1</v>
      </c>
      <c r="H100" s="18">
        <v>2</v>
      </c>
      <c r="I100" s="18">
        <v>0</v>
      </c>
      <c r="J100" s="18">
        <v>4</v>
      </c>
      <c r="K100" s="18">
        <v>6</v>
      </c>
      <c r="L100" s="18">
        <v>4</v>
      </c>
      <c r="M100" s="18">
        <v>1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18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0</v>
      </c>
      <c r="D101" s="18">
        <v>0</v>
      </c>
      <c r="E101" s="18">
        <v>1</v>
      </c>
      <c r="F101" s="18">
        <v>0</v>
      </c>
      <c r="G101" s="18">
        <v>1</v>
      </c>
      <c r="H101" s="18">
        <v>3</v>
      </c>
      <c r="I101" s="18">
        <v>4</v>
      </c>
      <c r="J101" s="18">
        <v>5</v>
      </c>
      <c r="K101" s="18">
        <v>1</v>
      </c>
      <c r="L101" s="18">
        <v>1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16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0</v>
      </c>
      <c r="D102" s="18">
        <v>0</v>
      </c>
      <c r="E102" s="18">
        <v>0</v>
      </c>
      <c r="F102" s="18">
        <v>1</v>
      </c>
      <c r="G102" s="18">
        <v>2</v>
      </c>
      <c r="H102" s="18">
        <v>0</v>
      </c>
      <c r="I102" s="18">
        <v>2</v>
      </c>
      <c r="J102" s="18">
        <v>5</v>
      </c>
      <c r="K102" s="18">
        <v>2</v>
      </c>
      <c r="L102" s="18">
        <v>2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14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0</v>
      </c>
      <c r="D103" s="18">
        <v>0</v>
      </c>
      <c r="E103" s="18">
        <v>0</v>
      </c>
      <c r="F103" s="18">
        <v>0</v>
      </c>
      <c r="G103" s="18">
        <v>2</v>
      </c>
      <c r="H103" s="18">
        <v>2</v>
      </c>
      <c r="I103" s="18">
        <v>4</v>
      </c>
      <c r="J103" s="18">
        <v>4</v>
      </c>
      <c r="K103" s="18">
        <v>3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16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0</v>
      </c>
      <c r="D104" s="18">
        <v>0</v>
      </c>
      <c r="E104" s="18">
        <v>0</v>
      </c>
      <c r="F104" s="18">
        <v>0</v>
      </c>
      <c r="G104" s="18">
        <v>1</v>
      </c>
      <c r="H104" s="18">
        <v>0</v>
      </c>
      <c r="I104" s="18">
        <v>3</v>
      </c>
      <c r="J104" s="18">
        <v>3</v>
      </c>
      <c r="K104" s="18">
        <v>0</v>
      </c>
      <c r="L104" s="18">
        <v>3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10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1</v>
      </c>
      <c r="J105" s="18">
        <v>1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2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1</v>
      </c>
      <c r="J106" s="18">
        <v>2</v>
      </c>
      <c r="K106" s="18">
        <v>1</v>
      </c>
      <c r="L106" s="18">
        <v>1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5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1</v>
      </c>
      <c r="I107" s="18">
        <v>1</v>
      </c>
      <c r="J107" s="18">
        <v>3</v>
      </c>
      <c r="K107" s="18">
        <v>3</v>
      </c>
      <c r="L107" s="18">
        <v>1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9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1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1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1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1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1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1</v>
      </c>
      <c r="I115" s="20">
        <v>0</v>
      </c>
      <c r="J115" s="20">
        <v>0</v>
      </c>
      <c r="K115" s="20">
        <v>2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3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1</v>
      </c>
      <c r="I116" s="18">
        <v>2</v>
      </c>
      <c r="J116" s="18">
        <v>1</v>
      </c>
      <c r="K116" s="18">
        <v>1</v>
      </c>
      <c r="L116" s="18">
        <v>2</v>
      </c>
      <c r="M116" s="18">
        <v>1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8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2</v>
      </c>
      <c r="I117" s="18">
        <v>4</v>
      </c>
      <c r="J117" s="18">
        <v>5</v>
      </c>
      <c r="K117" s="18">
        <v>4</v>
      </c>
      <c r="L117" s="18">
        <v>4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19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1</v>
      </c>
      <c r="I118" s="18">
        <v>1</v>
      </c>
      <c r="J118" s="18">
        <v>0</v>
      </c>
      <c r="K118" s="18">
        <v>2</v>
      </c>
      <c r="L118" s="18">
        <v>1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5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0</v>
      </c>
      <c r="G119" s="18">
        <v>1</v>
      </c>
      <c r="H119" s="18">
        <v>0</v>
      </c>
      <c r="I119" s="18">
        <v>0</v>
      </c>
      <c r="J119" s="18">
        <v>3</v>
      </c>
      <c r="K119" s="18">
        <v>2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6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2</v>
      </c>
      <c r="I120" s="18">
        <v>0</v>
      </c>
      <c r="J120" s="18">
        <v>3</v>
      </c>
      <c r="K120" s="18">
        <v>2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7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0</v>
      </c>
      <c r="D121" s="20">
        <v>0</v>
      </c>
      <c r="E121" s="20">
        <v>0</v>
      </c>
      <c r="F121" s="20">
        <v>0</v>
      </c>
      <c r="G121" s="20">
        <v>1</v>
      </c>
      <c r="H121" s="20">
        <v>2</v>
      </c>
      <c r="I121" s="20">
        <v>0</v>
      </c>
      <c r="J121" s="20">
        <v>2</v>
      </c>
      <c r="K121" s="20">
        <v>1</v>
      </c>
      <c r="L121" s="20">
        <v>1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7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1</v>
      </c>
      <c r="J122" s="18">
        <v>0</v>
      </c>
      <c r="K122" s="18">
        <v>0</v>
      </c>
      <c r="L122" s="18">
        <v>0</v>
      </c>
      <c r="M122" s="18">
        <v>1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2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0</v>
      </c>
      <c r="D123" s="18">
        <v>0</v>
      </c>
      <c r="E123" s="18">
        <v>0</v>
      </c>
      <c r="F123" s="18">
        <v>0</v>
      </c>
      <c r="G123" s="18">
        <v>1</v>
      </c>
      <c r="H123" s="18">
        <v>1</v>
      </c>
      <c r="I123" s="18">
        <v>3</v>
      </c>
      <c r="J123" s="18">
        <v>3</v>
      </c>
      <c r="K123" s="18">
        <v>1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9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0</v>
      </c>
      <c r="D124" s="18">
        <v>0</v>
      </c>
      <c r="E124" s="18">
        <v>2</v>
      </c>
      <c r="F124" s="18">
        <v>0</v>
      </c>
      <c r="G124" s="18">
        <v>2</v>
      </c>
      <c r="H124" s="18">
        <v>1</v>
      </c>
      <c r="I124" s="18">
        <v>1</v>
      </c>
      <c r="J124" s="18">
        <v>6</v>
      </c>
      <c r="K124" s="18">
        <v>9</v>
      </c>
      <c r="L124" s="18">
        <v>1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22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0</v>
      </c>
      <c r="D125" s="18">
        <v>0</v>
      </c>
      <c r="E125" s="18">
        <v>1</v>
      </c>
      <c r="F125" s="18">
        <v>0</v>
      </c>
      <c r="G125" s="18">
        <v>0</v>
      </c>
      <c r="H125" s="18">
        <v>5</v>
      </c>
      <c r="I125" s="18">
        <v>6</v>
      </c>
      <c r="J125" s="18">
        <v>2</v>
      </c>
      <c r="K125" s="18">
        <v>4</v>
      </c>
      <c r="L125" s="18">
        <v>1</v>
      </c>
      <c r="M125" s="18">
        <v>1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20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4</v>
      </c>
      <c r="I126" s="18">
        <v>3</v>
      </c>
      <c r="J126" s="18">
        <v>4</v>
      </c>
      <c r="K126" s="18">
        <v>0</v>
      </c>
      <c r="L126" s="18">
        <v>1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12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4</v>
      </c>
      <c r="J127" s="20">
        <v>7</v>
      </c>
      <c r="K127" s="20">
        <v>4</v>
      </c>
      <c r="L127" s="20">
        <v>0</v>
      </c>
      <c r="M127" s="20">
        <v>1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16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0</v>
      </c>
      <c r="G128" s="18">
        <v>1</v>
      </c>
      <c r="H128" s="18">
        <v>1</v>
      </c>
      <c r="I128" s="18">
        <v>2</v>
      </c>
      <c r="J128" s="18">
        <v>6</v>
      </c>
      <c r="K128" s="18">
        <v>2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13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3</v>
      </c>
      <c r="J129" s="18">
        <v>5</v>
      </c>
      <c r="K129" s="18">
        <v>0</v>
      </c>
      <c r="L129" s="18">
        <v>1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9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0</v>
      </c>
      <c r="G130" s="18">
        <v>1</v>
      </c>
      <c r="H130" s="18">
        <v>1</v>
      </c>
      <c r="I130" s="18">
        <v>0</v>
      </c>
      <c r="J130" s="18">
        <v>4</v>
      </c>
      <c r="K130" s="18">
        <v>1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7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1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1</v>
      </c>
      <c r="J132" s="18">
        <v>0</v>
      </c>
      <c r="K132" s="18">
        <v>0</v>
      </c>
      <c r="L132" s="18">
        <v>0</v>
      </c>
      <c r="M132" s="18">
        <v>1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2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1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0" t="s">
        <v>5</v>
      </c>
      <c r="B135" s="81"/>
      <c r="C135" s="30">
        <f>SUM(C86:C133)</f>
        <v>0</v>
      </c>
      <c r="D135" s="30">
        <f t="shared" ref="D135:R135" si="26">SUM(D86:D133)</f>
        <v>0</v>
      </c>
      <c r="E135" s="30">
        <f t="shared" si="26"/>
        <v>4</v>
      </c>
      <c r="F135" s="30">
        <f t="shared" si="26"/>
        <v>1</v>
      </c>
      <c r="G135" s="30">
        <f t="shared" si="26"/>
        <v>19</v>
      </c>
      <c r="H135" s="30">
        <f t="shared" si="26"/>
        <v>40</v>
      </c>
      <c r="I135" s="30">
        <f t="shared" ref="I135" si="27">SUM(I86:I133)</f>
        <v>61</v>
      </c>
      <c r="J135" s="30">
        <f t="shared" si="26"/>
        <v>99</v>
      </c>
      <c r="K135" s="30">
        <f t="shared" si="26"/>
        <v>63</v>
      </c>
      <c r="L135" s="30">
        <f t="shared" si="26"/>
        <v>36</v>
      </c>
      <c r="M135" s="30">
        <f t="shared" si="26"/>
        <v>6</v>
      </c>
      <c r="N135" s="30">
        <f t="shared" si="26"/>
        <v>1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330</v>
      </c>
    </row>
    <row r="136" spans="1:18" s="31" customFormat="1" x14ac:dyDescent="0.2">
      <c r="A136" s="80" t="s">
        <v>6</v>
      </c>
      <c r="B136" s="81"/>
      <c r="C136" s="32">
        <f>C135/R135</f>
        <v>0</v>
      </c>
      <c r="D136" s="32">
        <f>D135/R135</f>
        <v>0</v>
      </c>
      <c r="E136" s="32">
        <f>E135/R135</f>
        <v>1.2121212121212121E-2</v>
      </c>
      <c r="F136" s="32">
        <f>F135/R135</f>
        <v>3.0303030303030303E-3</v>
      </c>
      <c r="G136" s="32">
        <f>G135/R135</f>
        <v>5.7575757575757579E-2</v>
      </c>
      <c r="H136" s="32">
        <f>H135/R135</f>
        <v>0.12121212121212122</v>
      </c>
      <c r="I136" s="32">
        <f>I135/R135</f>
        <v>0.18484848484848485</v>
      </c>
      <c r="J136" s="32">
        <f>J135/R135</f>
        <v>0.3</v>
      </c>
      <c r="K136" s="32">
        <f>K135/R135</f>
        <v>0.19090909090909092</v>
      </c>
      <c r="L136" s="32">
        <f>L135/R135</f>
        <v>0.10909090909090909</v>
      </c>
      <c r="M136" s="32">
        <f>M135/R135</f>
        <v>1.8181818181818181E-2</v>
      </c>
      <c r="N136" s="32">
        <f>N135/R135</f>
        <v>3.0303030303030303E-3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0" t="s">
        <v>13</v>
      </c>
      <c r="B138" s="81"/>
      <c r="C138" s="30">
        <f>SUM(C86:C109)</f>
        <v>0</v>
      </c>
      <c r="D138" s="30">
        <f t="shared" ref="D138:R138" si="28">SUM(D86:D109)</f>
        <v>0</v>
      </c>
      <c r="E138" s="30">
        <f t="shared" si="28"/>
        <v>1</v>
      </c>
      <c r="F138" s="30">
        <f t="shared" si="28"/>
        <v>1</v>
      </c>
      <c r="G138" s="30">
        <f t="shared" si="28"/>
        <v>12</v>
      </c>
      <c r="H138" s="30">
        <f t="shared" si="28"/>
        <v>18</v>
      </c>
      <c r="I138" s="30">
        <f t="shared" ref="I138" si="29">SUM(I86:I109)</f>
        <v>29</v>
      </c>
      <c r="J138" s="30">
        <f t="shared" si="28"/>
        <v>47</v>
      </c>
      <c r="K138" s="30">
        <f t="shared" si="28"/>
        <v>26</v>
      </c>
      <c r="L138" s="30">
        <f t="shared" si="28"/>
        <v>22</v>
      </c>
      <c r="M138" s="30">
        <f t="shared" si="28"/>
        <v>1</v>
      </c>
      <c r="N138" s="30">
        <f t="shared" si="28"/>
        <v>1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158</v>
      </c>
    </row>
    <row r="139" spans="1:18" s="31" customFormat="1" x14ac:dyDescent="0.2">
      <c r="A139" s="80" t="s">
        <v>6</v>
      </c>
      <c r="B139" s="81"/>
      <c r="C139" s="32">
        <f>C138/R138</f>
        <v>0</v>
      </c>
      <c r="D139" s="32">
        <f>D138/R138</f>
        <v>0</v>
      </c>
      <c r="E139" s="32">
        <f>E138/R138</f>
        <v>6.3291139240506328E-3</v>
      </c>
      <c r="F139" s="32">
        <f>F138/R138</f>
        <v>6.3291139240506328E-3</v>
      </c>
      <c r="G139" s="32">
        <f>G138/R138</f>
        <v>7.5949367088607597E-2</v>
      </c>
      <c r="H139" s="32">
        <f>H138/R138</f>
        <v>0.11392405063291139</v>
      </c>
      <c r="I139" s="32">
        <f>I138/R138</f>
        <v>0.18354430379746836</v>
      </c>
      <c r="J139" s="32">
        <f>J138/R138</f>
        <v>0.29746835443037972</v>
      </c>
      <c r="K139" s="32">
        <f>K138/R138</f>
        <v>0.16455696202531644</v>
      </c>
      <c r="L139" s="32">
        <f>L138/R138</f>
        <v>0.13924050632911392</v>
      </c>
      <c r="M139" s="32">
        <f>M138/R138</f>
        <v>6.3291139240506328E-3</v>
      </c>
      <c r="N139" s="32">
        <f>N138/R138</f>
        <v>6.3291139240506328E-3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0" t="s">
        <v>14</v>
      </c>
      <c r="B141" s="81"/>
      <c r="C141" s="30">
        <f>SUM(C110:C133)</f>
        <v>0</v>
      </c>
      <c r="D141" s="30">
        <f t="shared" ref="D141:R141" si="30">SUM(D110:D133)</f>
        <v>0</v>
      </c>
      <c r="E141" s="30">
        <f t="shared" si="30"/>
        <v>3</v>
      </c>
      <c r="F141" s="30">
        <f t="shared" si="30"/>
        <v>0</v>
      </c>
      <c r="G141" s="30">
        <f t="shared" si="30"/>
        <v>7</v>
      </c>
      <c r="H141" s="30">
        <f t="shared" si="30"/>
        <v>22</v>
      </c>
      <c r="I141" s="30">
        <f t="shared" ref="I141" si="31">SUM(I110:I133)</f>
        <v>32</v>
      </c>
      <c r="J141" s="30">
        <f t="shared" si="30"/>
        <v>52</v>
      </c>
      <c r="K141" s="30">
        <f t="shared" si="30"/>
        <v>37</v>
      </c>
      <c r="L141" s="30">
        <f t="shared" si="30"/>
        <v>14</v>
      </c>
      <c r="M141" s="30">
        <f t="shared" si="30"/>
        <v>5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172</v>
      </c>
    </row>
    <row r="142" spans="1:18" s="31" customFormat="1" x14ac:dyDescent="0.2">
      <c r="A142" s="80" t="s">
        <v>6</v>
      </c>
      <c r="B142" s="81"/>
      <c r="C142" s="32">
        <f>C141/R141</f>
        <v>0</v>
      </c>
      <c r="D142" s="32">
        <f>D141/R141</f>
        <v>0</v>
      </c>
      <c r="E142" s="32">
        <f>E141/R141</f>
        <v>1.7441860465116279E-2</v>
      </c>
      <c r="F142" s="32">
        <f>F141/R141</f>
        <v>0</v>
      </c>
      <c r="G142" s="32">
        <f>G141/R141</f>
        <v>4.0697674418604654E-2</v>
      </c>
      <c r="H142" s="32">
        <f>H141/R141</f>
        <v>0.12790697674418605</v>
      </c>
      <c r="I142" s="32">
        <f>I141/R141</f>
        <v>0.18604651162790697</v>
      </c>
      <c r="J142" s="32">
        <f>J141/R141</f>
        <v>0.30232558139534882</v>
      </c>
      <c r="K142" s="32">
        <f>K141/R141</f>
        <v>0.21511627906976744</v>
      </c>
      <c r="L142" s="32">
        <f>L141/R141</f>
        <v>8.1395348837209308E-2</v>
      </c>
      <c r="M142" s="32">
        <f>M141/R141</f>
        <v>2.9069767441860465E-2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0" t="s">
        <v>15</v>
      </c>
      <c r="B144" s="81"/>
      <c r="C144" s="30">
        <f>C135/2</f>
        <v>0</v>
      </c>
      <c r="D144" s="30">
        <f t="shared" ref="D144:R144" si="32">D135/2</f>
        <v>0</v>
      </c>
      <c r="E144" s="30">
        <f t="shared" si="32"/>
        <v>2</v>
      </c>
      <c r="F144" s="30">
        <f t="shared" si="32"/>
        <v>0.5</v>
      </c>
      <c r="G144" s="30">
        <f t="shared" si="32"/>
        <v>9.5</v>
      </c>
      <c r="H144" s="30">
        <f t="shared" si="32"/>
        <v>20</v>
      </c>
      <c r="I144" s="30">
        <f t="shared" ref="I144" si="33">I135/2</f>
        <v>30.5</v>
      </c>
      <c r="J144" s="30">
        <f t="shared" si="32"/>
        <v>49.5</v>
      </c>
      <c r="K144" s="30">
        <f t="shared" si="32"/>
        <v>31.5</v>
      </c>
      <c r="L144" s="30">
        <f t="shared" si="32"/>
        <v>18</v>
      </c>
      <c r="M144" s="30">
        <f t="shared" si="32"/>
        <v>3</v>
      </c>
      <c r="N144" s="30">
        <f t="shared" si="32"/>
        <v>0.5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165</v>
      </c>
    </row>
    <row r="145" spans="1:18" s="31" customFormat="1" x14ac:dyDescent="0.2">
      <c r="A145" s="80" t="s">
        <v>6</v>
      </c>
      <c r="B145" s="81"/>
      <c r="C145" s="32">
        <f>C144/R144</f>
        <v>0</v>
      </c>
      <c r="D145" s="32">
        <f>D144/R144</f>
        <v>0</v>
      </c>
      <c r="E145" s="32">
        <f>E144/R144</f>
        <v>1.2121212121212121E-2</v>
      </c>
      <c r="F145" s="32">
        <f>F144/R144</f>
        <v>3.0303030303030303E-3</v>
      </c>
      <c r="G145" s="32">
        <f>G144/R144</f>
        <v>5.7575757575757579E-2</v>
      </c>
      <c r="H145" s="32">
        <f>H144/R144</f>
        <v>0.12121212121212122</v>
      </c>
      <c r="I145" s="32">
        <f>I144/R144</f>
        <v>0.18484848484848485</v>
      </c>
      <c r="J145" s="32">
        <f>J144/R144</f>
        <v>0.3</v>
      </c>
      <c r="K145" s="32">
        <f>K144/R144</f>
        <v>0.19090909090909092</v>
      </c>
      <c r="L145" s="32">
        <f>L144/R144</f>
        <v>0.10909090909090909</v>
      </c>
      <c r="M145" s="32">
        <f>M144/R144</f>
        <v>1.8181818181818181E-2</v>
      </c>
      <c r="N145" s="32">
        <f>N144/R144</f>
        <v>3.0303030303030303E-3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1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1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0</v>
      </c>
      <c r="E154" s="36">
        <f t="shared" si="39"/>
        <v>0</v>
      </c>
      <c r="F154" s="36">
        <f t="shared" si="39"/>
        <v>0</v>
      </c>
      <c r="G154" s="36">
        <f t="shared" si="39"/>
        <v>3</v>
      </c>
      <c r="H154" s="36">
        <f t="shared" si="39"/>
        <v>2</v>
      </c>
      <c r="I154" s="36">
        <f t="shared" si="36"/>
        <v>0</v>
      </c>
      <c r="J154" s="36">
        <f t="shared" si="39"/>
        <v>2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7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0</v>
      </c>
      <c r="D155" s="36">
        <f t="shared" si="39"/>
        <v>0</v>
      </c>
      <c r="E155" s="36">
        <f t="shared" si="39"/>
        <v>1</v>
      </c>
      <c r="F155" s="36">
        <f t="shared" si="39"/>
        <v>2</v>
      </c>
      <c r="G155" s="36">
        <f t="shared" si="39"/>
        <v>2</v>
      </c>
      <c r="H155" s="36">
        <f t="shared" si="39"/>
        <v>6</v>
      </c>
      <c r="I155" s="36">
        <f t="shared" si="36"/>
        <v>5</v>
      </c>
      <c r="J155" s="36">
        <f t="shared" si="39"/>
        <v>0</v>
      </c>
      <c r="K155" s="36">
        <f t="shared" si="39"/>
        <v>1</v>
      </c>
      <c r="L155" s="36">
        <f t="shared" si="39"/>
        <v>2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19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0</v>
      </c>
      <c r="E156" s="36">
        <f t="shared" si="39"/>
        <v>0</v>
      </c>
      <c r="F156" s="36">
        <f t="shared" si="39"/>
        <v>4</v>
      </c>
      <c r="G156" s="36">
        <f t="shared" si="39"/>
        <v>10</v>
      </c>
      <c r="H156" s="36">
        <f t="shared" si="39"/>
        <v>6</v>
      </c>
      <c r="I156" s="36">
        <f t="shared" si="36"/>
        <v>8</v>
      </c>
      <c r="J156" s="36">
        <f t="shared" si="39"/>
        <v>6</v>
      </c>
      <c r="K156" s="36">
        <f t="shared" si="39"/>
        <v>6</v>
      </c>
      <c r="L156" s="36">
        <f t="shared" si="39"/>
        <v>3</v>
      </c>
      <c r="M156" s="36">
        <f t="shared" si="39"/>
        <v>0</v>
      </c>
      <c r="N156" s="36">
        <f t="shared" si="39"/>
        <v>1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44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0</v>
      </c>
      <c r="D157" s="36">
        <f t="shared" si="39"/>
        <v>0</v>
      </c>
      <c r="E157" s="36">
        <f t="shared" si="39"/>
        <v>0</v>
      </c>
      <c r="F157" s="36">
        <f t="shared" si="39"/>
        <v>0</v>
      </c>
      <c r="G157" s="36">
        <f t="shared" si="39"/>
        <v>4</v>
      </c>
      <c r="H157" s="36">
        <f t="shared" si="39"/>
        <v>2</v>
      </c>
      <c r="I157" s="36">
        <f t="shared" si="36"/>
        <v>0</v>
      </c>
      <c r="J157" s="36">
        <f t="shared" si="39"/>
        <v>0</v>
      </c>
      <c r="K157" s="36">
        <f t="shared" si="39"/>
        <v>1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7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0</v>
      </c>
      <c r="E158" s="36">
        <f t="shared" si="39"/>
        <v>0</v>
      </c>
      <c r="F158" s="36">
        <f t="shared" si="39"/>
        <v>0</v>
      </c>
      <c r="G158" s="36">
        <f t="shared" si="39"/>
        <v>4</v>
      </c>
      <c r="H158" s="36">
        <f t="shared" si="39"/>
        <v>4</v>
      </c>
      <c r="I158" s="36">
        <f t="shared" si="36"/>
        <v>1</v>
      </c>
      <c r="J158" s="36">
        <f t="shared" si="39"/>
        <v>4</v>
      </c>
      <c r="K158" s="36">
        <f t="shared" si="39"/>
        <v>0</v>
      </c>
      <c r="L158" s="36">
        <f t="shared" si="39"/>
        <v>1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14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0</v>
      </c>
      <c r="D159" s="36">
        <f t="shared" si="39"/>
        <v>0</v>
      </c>
      <c r="E159" s="36">
        <f t="shared" si="39"/>
        <v>0</v>
      </c>
      <c r="F159" s="36">
        <f t="shared" si="39"/>
        <v>3</v>
      </c>
      <c r="G159" s="36">
        <f t="shared" si="39"/>
        <v>2</v>
      </c>
      <c r="H159" s="36">
        <f t="shared" si="39"/>
        <v>1</v>
      </c>
      <c r="I159" s="36">
        <f t="shared" si="36"/>
        <v>2</v>
      </c>
      <c r="J159" s="36">
        <f t="shared" si="39"/>
        <v>2</v>
      </c>
      <c r="K159" s="36">
        <f t="shared" si="39"/>
        <v>1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11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0</v>
      </c>
      <c r="E160" s="36">
        <f t="shared" si="39"/>
        <v>1</v>
      </c>
      <c r="F160" s="36">
        <f t="shared" si="39"/>
        <v>1</v>
      </c>
      <c r="G160" s="36">
        <f t="shared" si="39"/>
        <v>2</v>
      </c>
      <c r="H160" s="36">
        <f t="shared" si="39"/>
        <v>6</v>
      </c>
      <c r="I160" s="36">
        <f t="shared" si="36"/>
        <v>3</v>
      </c>
      <c r="J160" s="36">
        <f t="shared" si="39"/>
        <v>2</v>
      </c>
      <c r="K160" s="36">
        <f t="shared" si="39"/>
        <v>1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16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0</v>
      </c>
      <c r="D161" s="36">
        <f t="shared" si="39"/>
        <v>0</v>
      </c>
      <c r="E161" s="36">
        <f t="shared" si="39"/>
        <v>0</v>
      </c>
      <c r="F161" s="36">
        <f t="shared" si="39"/>
        <v>2</v>
      </c>
      <c r="G161" s="36">
        <f t="shared" si="39"/>
        <v>5</v>
      </c>
      <c r="H161" s="36">
        <f t="shared" si="39"/>
        <v>0</v>
      </c>
      <c r="I161" s="36">
        <f t="shared" si="36"/>
        <v>1</v>
      </c>
      <c r="J161" s="36">
        <f t="shared" si="39"/>
        <v>1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9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0</v>
      </c>
      <c r="D162" s="36">
        <f t="shared" si="39"/>
        <v>0</v>
      </c>
      <c r="E162" s="36">
        <f t="shared" si="39"/>
        <v>0</v>
      </c>
      <c r="F162" s="36">
        <f t="shared" si="39"/>
        <v>4</v>
      </c>
      <c r="G162" s="36">
        <f t="shared" si="39"/>
        <v>6</v>
      </c>
      <c r="H162" s="36">
        <f t="shared" si="39"/>
        <v>3</v>
      </c>
      <c r="I162" s="36">
        <f t="shared" si="36"/>
        <v>0</v>
      </c>
      <c r="J162" s="36">
        <f t="shared" si="39"/>
        <v>2</v>
      </c>
      <c r="K162" s="36">
        <f t="shared" si="39"/>
        <v>0</v>
      </c>
      <c r="L162" s="36">
        <f t="shared" si="39"/>
        <v>3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18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1</v>
      </c>
      <c r="E163" s="36">
        <f t="shared" si="39"/>
        <v>0</v>
      </c>
      <c r="F163" s="36">
        <f t="shared" si="39"/>
        <v>2</v>
      </c>
      <c r="G163" s="36">
        <f t="shared" si="39"/>
        <v>6</v>
      </c>
      <c r="H163" s="36">
        <f t="shared" si="39"/>
        <v>4</v>
      </c>
      <c r="I163" s="36">
        <f t="shared" si="36"/>
        <v>1</v>
      </c>
      <c r="J163" s="36">
        <f t="shared" si="39"/>
        <v>4</v>
      </c>
      <c r="K163" s="36">
        <f t="shared" si="39"/>
        <v>6</v>
      </c>
      <c r="L163" s="36">
        <f t="shared" si="39"/>
        <v>4</v>
      </c>
      <c r="M163" s="36">
        <f t="shared" si="39"/>
        <v>1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29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0</v>
      </c>
      <c r="D164" s="36">
        <f t="shared" si="39"/>
        <v>0</v>
      </c>
      <c r="E164" s="36">
        <f t="shared" si="39"/>
        <v>1</v>
      </c>
      <c r="F164" s="36">
        <f t="shared" si="39"/>
        <v>5</v>
      </c>
      <c r="G164" s="36">
        <f t="shared" si="39"/>
        <v>6</v>
      </c>
      <c r="H164" s="36">
        <f t="shared" si="39"/>
        <v>4</v>
      </c>
      <c r="I164" s="36">
        <f t="shared" si="36"/>
        <v>5</v>
      </c>
      <c r="J164" s="36">
        <f t="shared" si="39"/>
        <v>5</v>
      </c>
      <c r="K164" s="36">
        <f t="shared" si="39"/>
        <v>1</v>
      </c>
      <c r="L164" s="36">
        <f t="shared" si="39"/>
        <v>1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28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0</v>
      </c>
      <c r="D165" s="36">
        <f t="shared" si="39"/>
        <v>0</v>
      </c>
      <c r="E165" s="36">
        <f t="shared" si="39"/>
        <v>0</v>
      </c>
      <c r="F165" s="36">
        <f t="shared" si="39"/>
        <v>4</v>
      </c>
      <c r="G165" s="36">
        <f t="shared" si="39"/>
        <v>6</v>
      </c>
      <c r="H165" s="36">
        <f t="shared" si="39"/>
        <v>1</v>
      </c>
      <c r="I165" s="36">
        <f t="shared" si="36"/>
        <v>2</v>
      </c>
      <c r="J165" s="36">
        <f t="shared" si="39"/>
        <v>5</v>
      </c>
      <c r="K165" s="36">
        <f t="shared" si="39"/>
        <v>2</v>
      </c>
      <c r="L165" s="36">
        <f t="shared" si="39"/>
        <v>2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22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0</v>
      </c>
      <c r="E166" s="36">
        <f t="shared" ref="E166:Q166" si="41">E103+E40</f>
        <v>0</v>
      </c>
      <c r="F166" s="36">
        <f t="shared" si="41"/>
        <v>1</v>
      </c>
      <c r="G166" s="36">
        <f t="shared" si="41"/>
        <v>9</v>
      </c>
      <c r="H166" s="36">
        <f t="shared" si="41"/>
        <v>2</v>
      </c>
      <c r="I166" s="36">
        <f t="shared" ref="I166" si="42">I103+I40</f>
        <v>4</v>
      </c>
      <c r="J166" s="36">
        <f t="shared" si="41"/>
        <v>6</v>
      </c>
      <c r="K166" s="36">
        <f t="shared" si="41"/>
        <v>3</v>
      </c>
      <c r="L166" s="36">
        <f t="shared" si="41"/>
        <v>1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26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0</v>
      </c>
      <c r="D167" s="36">
        <f t="shared" ref="D167:Q167" si="43">D104+D41</f>
        <v>0</v>
      </c>
      <c r="E167" s="36">
        <f t="shared" si="43"/>
        <v>0</v>
      </c>
      <c r="F167" s="36">
        <f t="shared" si="43"/>
        <v>1</v>
      </c>
      <c r="G167" s="36">
        <f t="shared" si="43"/>
        <v>6</v>
      </c>
      <c r="H167" s="36">
        <f t="shared" si="43"/>
        <v>2</v>
      </c>
      <c r="I167" s="36">
        <f t="shared" ref="I167" si="44">I104+I41</f>
        <v>3</v>
      </c>
      <c r="J167" s="36">
        <f t="shared" si="43"/>
        <v>4</v>
      </c>
      <c r="K167" s="36">
        <f t="shared" si="43"/>
        <v>0</v>
      </c>
      <c r="L167" s="36">
        <f t="shared" si="43"/>
        <v>3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19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1</v>
      </c>
      <c r="F168" s="36">
        <f t="shared" si="45"/>
        <v>1</v>
      </c>
      <c r="G168" s="36">
        <f t="shared" si="45"/>
        <v>2</v>
      </c>
      <c r="H168" s="36">
        <f t="shared" si="45"/>
        <v>5</v>
      </c>
      <c r="I168" s="36">
        <f t="shared" ref="I168" si="46">I105+I42</f>
        <v>1</v>
      </c>
      <c r="J168" s="36">
        <f t="shared" si="45"/>
        <v>1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11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0</v>
      </c>
      <c r="D169" s="36">
        <f t="shared" ref="D169:Q169" si="47">D106+D43</f>
        <v>0</v>
      </c>
      <c r="E169" s="36">
        <f t="shared" si="47"/>
        <v>0</v>
      </c>
      <c r="F169" s="36">
        <f t="shared" si="47"/>
        <v>0</v>
      </c>
      <c r="G169" s="36">
        <f t="shared" si="47"/>
        <v>2</v>
      </c>
      <c r="H169" s="36">
        <f t="shared" si="47"/>
        <v>1</v>
      </c>
      <c r="I169" s="36">
        <f t="shared" ref="I169" si="48">I106+I43</f>
        <v>1</v>
      </c>
      <c r="J169" s="36">
        <f t="shared" si="47"/>
        <v>2</v>
      </c>
      <c r="K169" s="36">
        <f t="shared" si="47"/>
        <v>1</v>
      </c>
      <c r="L169" s="36">
        <f t="shared" si="47"/>
        <v>1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8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0</v>
      </c>
      <c r="F170" s="36">
        <f t="shared" si="49"/>
        <v>0</v>
      </c>
      <c r="G170" s="36">
        <f t="shared" si="49"/>
        <v>2</v>
      </c>
      <c r="H170" s="36">
        <f t="shared" si="49"/>
        <v>3</v>
      </c>
      <c r="I170" s="36">
        <f t="shared" ref="I170" si="50">I107+I44</f>
        <v>1</v>
      </c>
      <c r="J170" s="36">
        <f t="shared" si="49"/>
        <v>3</v>
      </c>
      <c r="K170" s="36">
        <f t="shared" si="49"/>
        <v>3</v>
      </c>
      <c r="L170" s="36">
        <f t="shared" si="49"/>
        <v>1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13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0</v>
      </c>
      <c r="G171" s="36">
        <f t="shared" si="51"/>
        <v>1</v>
      </c>
      <c r="H171" s="36">
        <f t="shared" si="51"/>
        <v>1</v>
      </c>
      <c r="I171" s="36">
        <f t="shared" ref="I171" si="52">I108+I45</f>
        <v>0</v>
      </c>
      <c r="J171" s="36">
        <f t="shared" si="51"/>
        <v>1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3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1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1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1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1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1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1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1</v>
      </c>
      <c r="H177" s="36">
        <f t="shared" si="63"/>
        <v>0</v>
      </c>
      <c r="I177" s="36">
        <f t="shared" ref="I177" si="64">I114+I51</f>
        <v>0</v>
      </c>
      <c r="J177" s="36">
        <f t="shared" si="63"/>
        <v>1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2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0</v>
      </c>
      <c r="F178" s="36">
        <f t="shared" si="65"/>
        <v>2</v>
      </c>
      <c r="G178" s="36">
        <f t="shared" si="65"/>
        <v>1</v>
      </c>
      <c r="H178" s="36">
        <f t="shared" si="65"/>
        <v>2</v>
      </c>
      <c r="I178" s="36">
        <f t="shared" ref="I178" si="66">I115+I52</f>
        <v>0</v>
      </c>
      <c r="J178" s="36">
        <f t="shared" si="65"/>
        <v>0</v>
      </c>
      <c r="K178" s="36">
        <f t="shared" si="65"/>
        <v>2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7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0</v>
      </c>
      <c r="E179" s="36">
        <f t="shared" si="67"/>
        <v>2</v>
      </c>
      <c r="F179" s="36">
        <f t="shared" si="67"/>
        <v>3</v>
      </c>
      <c r="G179" s="36">
        <f t="shared" si="67"/>
        <v>6</v>
      </c>
      <c r="H179" s="36">
        <f t="shared" si="67"/>
        <v>3</v>
      </c>
      <c r="I179" s="36">
        <f t="shared" ref="I179" si="68">I116+I53</f>
        <v>2</v>
      </c>
      <c r="J179" s="36">
        <f t="shared" si="67"/>
        <v>2</v>
      </c>
      <c r="K179" s="36">
        <f t="shared" si="67"/>
        <v>1</v>
      </c>
      <c r="L179" s="36">
        <f t="shared" si="67"/>
        <v>2</v>
      </c>
      <c r="M179" s="36">
        <f t="shared" si="67"/>
        <v>1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22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0</v>
      </c>
      <c r="E180" s="36">
        <f t="shared" si="69"/>
        <v>0</v>
      </c>
      <c r="F180" s="36">
        <f t="shared" si="69"/>
        <v>6</v>
      </c>
      <c r="G180" s="36">
        <f t="shared" si="69"/>
        <v>13</v>
      </c>
      <c r="H180" s="36">
        <f t="shared" si="69"/>
        <v>8</v>
      </c>
      <c r="I180" s="36">
        <f t="shared" ref="I180" si="70">I117+I54</f>
        <v>6</v>
      </c>
      <c r="J180" s="36">
        <f t="shared" si="69"/>
        <v>7</v>
      </c>
      <c r="K180" s="36">
        <f t="shared" si="69"/>
        <v>4</v>
      </c>
      <c r="L180" s="36">
        <f t="shared" si="69"/>
        <v>4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48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0</v>
      </c>
      <c r="E181" s="36">
        <f t="shared" si="71"/>
        <v>0</v>
      </c>
      <c r="F181" s="36">
        <f t="shared" si="71"/>
        <v>2</v>
      </c>
      <c r="G181" s="36">
        <f t="shared" si="71"/>
        <v>4</v>
      </c>
      <c r="H181" s="36">
        <f t="shared" si="71"/>
        <v>4</v>
      </c>
      <c r="I181" s="36">
        <f t="shared" ref="I181" si="72">I118+I55</f>
        <v>1</v>
      </c>
      <c r="J181" s="36">
        <f t="shared" si="71"/>
        <v>0</v>
      </c>
      <c r="K181" s="36">
        <f t="shared" si="71"/>
        <v>2</v>
      </c>
      <c r="L181" s="36">
        <f t="shared" si="71"/>
        <v>1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14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0</v>
      </c>
      <c r="D182" s="36">
        <f t="shared" ref="D182:Q182" si="73">D119+D56</f>
        <v>0</v>
      </c>
      <c r="E182" s="36">
        <f t="shared" si="73"/>
        <v>1</v>
      </c>
      <c r="F182" s="36">
        <f t="shared" si="73"/>
        <v>2</v>
      </c>
      <c r="G182" s="36">
        <f t="shared" si="73"/>
        <v>3</v>
      </c>
      <c r="H182" s="36">
        <f t="shared" si="73"/>
        <v>0</v>
      </c>
      <c r="I182" s="36">
        <f t="shared" ref="I182" si="74">I119+I56</f>
        <v>0</v>
      </c>
      <c r="J182" s="36">
        <f t="shared" si="73"/>
        <v>3</v>
      </c>
      <c r="K182" s="36">
        <f t="shared" si="73"/>
        <v>2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11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0</v>
      </c>
      <c r="D183" s="36">
        <f t="shared" ref="D183:Q183" si="75">D120+D57</f>
        <v>0</v>
      </c>
      <c r="E183" s="36">
        <f t="shared" si="75"/>
        <v>0</v>
      </c>
      <c r="F183" s="36">
        <f t="shared" si="75"/>
        <v>1</v>
      </c>
      <c r="G183" s="36">
        <f t="shared" si="75"/>
        <v>0</v>
      </c>
      <c r="H183" s="36">
        <f t="shared" si="75"/>
        <v>4</v>
      </c>
      <c r="I183" s="36">
        <f t="shared" ref="I183" si="76">I120+I57</f>
        <v>0</v>
      </c>
      <c r="J183" s="36">
        <f t="shared" si="75"/>
        <v>3</v>
      </c>
      <c r="K183" s="36">
        <f t="shared" si="75"/>
        <v>2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10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0</v>
      </c>
      <c r="D184" s="36">
        <f t="shared" ref="D184:Q184" si="77">D121+D58</f>
        <v>0</v>
      </c>
      <c r="E184" s="36">
        <f t="shared" si="77"/>
        <v>2</v>
      </c>
      <c r="F184" s="36">
        <f t="shared" si="77"/>
        <v>1</v>
      </c>
      <c r="G184" s="36">
        <f t="shared" si="77"/>
        <v>6</v>
      </c>
      <c r="H184" s="36">
        <f t="shared" si="77"/>
        <v>2</v>
      </c>
      <c r="I184" s="36">
        <f t="shared" ref="I184" si="78">I121+I58</f>
        <v>0</v>
      </c>
      <c r="J184" s="36">
        <f t="shared" si="77"/>
        <v>2</v>
      </c>
      <c r="K184" s="36">
        <f t="shared" si="77"/>
        <v>1</v>
      </c>
      <c r="L184" s="36">
        <f t="shared" si="77"/>
        <v>1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15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0</v>
      </c>
      <c r="D185" s="36">
        <f t="shared" ref="D185:Q185" si="79">D122+D59</f>
        <v>0</v>
      </c>
      <c r="E185" s="36">
        <f t="shared" si="79"/>
        <v>0</v>
      </c>
      <c r="F185" s="36">
        <f t="shared" si="79"/>
        <v>1</v>
      </c>
      <c r="G185" s="36">
        <f t="shared" si="79"/>
        <v>2</v>
      </c>
      <c r="H185" s="36">
        <f t="shared" si="79"/>
        <v>1</v>
      </c>
      <c r="I185" s="36">
        <f t="shared" ref="I185" si="80">I122+I59</f>
        <v>1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1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6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0</v>
      </c>
      <c r="E186" s="36">
        <f t="shared" si="81"/>
        <v>2</v>
      </c>
      <c r="F186" s="36">
        <f t="shared" si="81"/>
        <v>1</v>
      </c>
      <c r="G186" s="36">
        <f t="shared" si="81"/>
        <v>6</v>
      </c>
      <c r="H186" s="36">
        <f t="shared" si="81"/>
        <v>2</v>
      </c>
      <c r="I186" s="36">
        <f t="shared" ref="I186" si="82">I123+I60</f>
        <v>3</v>
      </c>
      <c r="J186" s="36">
        <f t="shared" si="81"/>
        <v>3</v>
      </c>
      <c r="K186" s="36">
        <f t="shared" si="81"/>
        <v>1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18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0</v>
      </c>
      <c r="D187" s="36">
        <f t="shared" ref="D187:Q187" si="83">D124+D61</f>
        <v>0</v>
      </c>
      <c r="E187" s="36">
        <f t="shared" si="83"/>
        <v>2</v>
      </c>
      <c r="F187" s="36">
        <f t="shared" si="83"/>
        <v>6</v>
      </c>
      <c r="G187" s="36">
        <f t="shared" si="83"/>
        <v>9</v>
      </c>
      <c r="H187" s="36">
        <f t="shared" si="83"/>
        <v>1</v>
      </c>
      <c r="I187" s="36">
        <f t="shared" ref="I187" si="84">I124+I61</f>
        <v>2</v>
      </c>
      <c r="J187" s="36">
        <f t="shared" si="83"/>
        <v>6</v>
      </c>
      <c r="K187" s="36">
        <f t="shared" si="83"/>
        <v>9</v>
      </c>
      <c r="L187" s="36">
        <f t="shared" si="83"/>
        <v>1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36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0</v>
      </c>
      <c r="D188" s="36">
        <f t="shared" ref="D188:Q188" si="85">D125+D62</f>
        <v>0</v>
      </c>
      <c r="E188" s="36">
        <f t="shared" si="85"/>
        <v>2</v>
      </c>
      <c r="F188" s="36">
        <f t="shared" si="85"/>
        <v>6</v>
      </c>
      <c r="G188" s="36">
        <f t="shared" si="85"/>
        <v>5</v>
      </c>
      <c r="H188" s="36">
        <f t="shared" si="85"/>
        <v>6</v>
      </c>
      <c r="I188" s="36">
        <f t="shared" ref="I188" si="86">I125+I62</f>
        <v>7</v>
      </c>
      <c r="J188" s="36">
        <f t="shared" si="85"/>
        <v>2</v>
      </c>
      <c r="K188" s="36">
        <f t="shared" si="85"/>
        <v>4</v>
      </c>
      <c r="L188" s="36">
        <f t="shared" si="85"/>
        <v>1</v>
      </c>
      <c r="M188" s="36">
        <f t="shared" si="85"/>
        <v>1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34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0</v>
      </c>
      <c r="D189" s="36">
        <f t="shared" ref="D189:Q189" si="87">D126+D63</f>
        <v>0</v>
      </c>
      <c r="E189" s="36">
        <f t="shared" si="87"/>
        <v>0</v>
      </c>
      <c r="F189" s="36">
        <f t="shared" si="87"/>
        <v>6</v>
      </c>
      <c r="G189" s="36">
        <f t="shared" si="87"/>
        <v>3</v>
      </c>
      <c r="H189" s="36">
        <f t="shared" si="87"/>
        <v>5</v>
      </c>
      <c r="I189" s="36">
        <f t="shared" ref="I189" si="88">I126+I63</f>
        <v>3</v>
      </c>
      <c r="J189" s="36">
        <f t="shared" si="87"/>
        <v>4</v>
      </c>
      <c r="K189" s="36">
        <f t="shared" si="87"/>
        <v>0</v>
      </c>
      <c r="L189" s="36">
        <f t="shared" si="87"/>
        <v>1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22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0</v>
      </c>
      <c r="E190" s="36">
        <f t="shared" si="89"/>
        <v>0</v>
      </c>
      <c r="F190" s="36">
        <f t="shared" si="89"/>
        <v>3</v>
      </c>
      <c r="G190" s="36">
        <f t="shared" si="89"/>
        <v>1</v>
      </c>
      <c r="H190" s="36">
        <f t="shared" si="89"/>
        <v>4</v>
      </c>
      <c r="I190" s="36">
        <f t="shared" ref="I190" si="90">I127+I64</f>
        <v>5</v>
      </c>
      <c r="J190" s="36">
        <f t="shared" si="89"/>
        <v>7</v>
      </c>
      <c r="K190" s="36">
        <f t="shared" si="89"/>
        <v>4</v>
      </c>
      <c r="L190" s="36">
        <f t="shared" si="89"/>
        <v>0</v>
      </c>
      <c r="M190" s="36">
        <f t="shared" si="89"/>
        <v>1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25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0</v>
      </c>
      <c r="D191" s="36">
        <f t="shared" ref="D191:Q191" si="91">D128+D65</f>
        <v>0</v>
      </c>
      <c r="E191" s="36">
        <f t="shared" si="91"/>
        <v>0</v>
      </c>
      <c r="F191" s="36">
        <f t="shared" si="91"/>
        <v>4</v>
      </c>
      <c r="G191" s="36">
        <f t="shared" si="91"/>
        <v>5</v>
      </c>
      <c r="H191" s="36">
        <f t="shared" si="91"/>
        <v>1</v>
      </c>
      <c r="I191" s="36">
        <f t="shared" ref="I191" si="92">I128+I65</f>
        <v>2</v>
      </c>
      <c r="J191" s="36">
        <f t="shared" si="91"/>
        <v>6</v>
      </c>
      <c r="K191" s="36">
        <f t="shared" si="91"/>
        <v>2</v>
      </c>
      <c r="L191" s="36">
        <f t="shared" si="91"/>
        <v>1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21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0</v>
      </c>
      <c r="E192" s="36">
        <f t="shared" si="93"/>
        <v>0</v>
      </c>
      <c r="F192" s="36">
        <f t="shared" si="93"/>
        <v>0</v>
      </c>
      <c r="G192" s="36">
        <f t="shared" si="93"/>
        <v>1</v>
      </c>
      <c r="H192" s="36">
        <f t="shared" si="93"/>
        <v>1</v>
      </c>
      <c r="I192" s="36">
        <f t="shared" ref="I192" si="94">I129+I66</f>
        <v>3</v>
      </c>
      <c r="J192" s="36">
        <f t="shared" si="93"/>
        <v>5</v>
      </c>
      <c r="K192" s="36">
        <f t="shared" si="93"/>
        <v>0</v>
      </c>
      <c r="L192" s="36">
        <f t="shared" si="93"/>
        <v>1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11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0</v>
      </c>
      <c r="E193" s="36">
        <f t="shared" si="95"/>
        <v>0</v>
      </c>
      <c r="F193" s="36">
        <f t="shared" si="95"/>
        <v>2</v>
      </c>
      <c r="G193" s="36">
        <f t="shared" si="95"/>
        <v>1</v>
      </c>
      <c r="H193" s="36">
        <f t="shared" si="95"/>
        <v>2</v>
      </c>
      <c r="I193" s="36">
        <f t="shared" ref="I193" si="96">I130+I67</f>
        <v>0</v>
      </c>
      <c r="J193" s="36">
        <f t="shared" si="95"/>
        <v>4</v>
      </c>
      <c r="K193" s="36">
        <f t="shared" si="95"/>
        <v>1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10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0</v>
      </c>
      <c r="F194" s="36">
        <f t="shared" si="97"/>
        <v>0</v>
      </c>
      <c r="G194" s="36">
        <f t="shared" si="97"/>
        <v>1</v>
      </c>
      <c r="H194" s="36">
        <f t="shared" si="97"/>
        <v>0</v>
      </c>
      <c r="I194" s="36">
        <f t="shared" ref="I194" si="98">I131+I68</f>
        <v>2</v>
      </c>
      <c r="J194" s="36">
        <f t="shared" si="97"/>
        <v>0</v>
      </c>
      <c r="K194" s="36">
        <f t="shared" si="97"/>
        <v>1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4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1</v>
      </c>
      <c r="F195" s="36">
        <f t="shared" si="99"/>
        <v>0</v>
      </c>
      <c r="G195" s="36">
        <f t="shared" si="99"/>
        <v>0</v>
      </c>
      <c r="H195" s="36">
        <f t="shared" si="99"/>
        <v>0</v>
      </c>
      <c r="I195" s="36">
        <f t="shared" ref="I195" si="100">I132+I69</f>
        <v>1</v>
      </c>
      <c r="J195" s="36">
        <f t="shared" si="99"/>
        <v>1</v>
      </c>
      <c r="K195" s="36">
        <f t="shared" si="99"/>
        <v>0</v>
      </c>
      <c r="L195" s="36">
        <f t="shared" si="99"/>
        <v>0</v>
      </c>
      <c r="M195" s="36">
        <f t="shared" si="99"/>
        <v>1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4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0</v>
      </c>
      <c r="D196" s="38">
        <f>D133+D70</f>
        <v>0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1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1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2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0" t="s">
        <v>5</v>
      </c>
      <c r="B198" s="81"/>
      <c r="C198" s="30">
        <f>SUM(C149:C196)</f>
        <v>0</v>
      </c>
      <c r="D198" s="30">
        <f t="shared" ref="D198:R198" si="103">SUM(D149:D196)</f>
        <v>1</v>
      </c>
      <c r="E198" s="30">
        <f t="shared" si="103"/>
        <v>17</v>
      </c>
      <c r="F198" s="30">
        <f t="shared" si="103"/>
        <v>76</v>
      </c>
      <c r="G198" s="30">
        <f t="shared" si="103"/>
        <v>147</v>
      </c>
      <c r="H198" s="30">
        <f t="shared" si="103"/>
        <v>99</v>
      </c>
      <c r="I198" s="30">
        <f t="shared" ref="I198" si="104">SUM(I149:I196)</f>
        <v>78</v>
      </c>
      <c r="J198" s="30">
        <f t="shared" si="103"/>
        <v>106</v>
      </c>
      <c r="K198" s="30">
        <f t="shared" si="103"/>
        <v>63</v>
      </c>
      <c r="L198" s="30">
        <f t="shared" si="103"/>
        <v>36</v>
      </c>
      <c r="M198" s="30">
        <f t="shared" si="103"/>
        <v>6</v>
      </c>
      <c r="N198" s="30">
        <f t="shared" si="103"/>
        <v>1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630</v>
      </c>
    </row>
    <row r="199" spans="1:18" s="31" customFormat="1" x14ac:dyDescent="0.2">
      <c r="A199" s="80" t="s">
        <v>6</v>
      </c>
      <c r="B199" s="81"/>
      <c r="C199" s="32">
        <f>C198/R198</f>
        <v>0</v>
      </c>
      <c r="D199" s="32">
        <f>D198/R198</f>
        <v>1.5873015873015873E-3</v>
      </c>
      <c r="E199" s="32">
        <f>E198/R198</f>
        <v>2.6984126984126985E-2</v>
      </c>
      <c r="F199" s="32">
        <f>F198/R198</f>
        <v>0.12063492063492064</v>
      </c>
      <c r="G199" s="32">
        <f>G198/R198</f>
        <v>0.23333333333333334</v>
      </c>
      <c r="H199" s="32">
        <f>H198/R198</f>
        <v>0.15714285714285714</v>
      </c>
      <c r="I199" s="32">
        <f>I198/R198</f>
        <v>0.12380952380952381</v>
      </c>
      <c r="J199" s="32">
        <f>J198/R198</f>
        <v>0.16825396825396827</v>
      </c>
      <c r="K199" s="32">
        <f>K198/R198</f>
        <v>0.1</v>
      </c>
      <c r="L199" s="32">
        <f>L198/R198</f>
        <v>5.7142857142857141E-2</v>
      </c>
      <c r="M199" s="32">
        <f>M198/R198</f>
        <v>9.5238095238095247E-3</v>
      </c>
      <c r="N199" s="32">
        <f>N198/R198</f>
        <v>1.5873015873015873E-3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0" t="s">
        <v>13</v>
      </c>
      <c r="B201" s="81"/>
      <c r="C201" s="30">
        <f>SUM(C149:C172)</f>
        <v>0</v>
      </c>
      <c r="D201" s="30">
        <f t="shared" ref="D201:R201" si="105">SUM(D149:D172)</f>
        <v>1</v>
      </c>
      <c r="E201" s="30">
        <f t="shared" si="105"/>
        <v>5</v>
      </c>
      <c r="F201" s="30">
        <f t="shared" si="105"/>
        <v>30</v>
      </c>
      <c r="G201" s="30">
        <f t="shared" si="105"/>
        <v>78</v>
      </c>
      <c r="H201" s="30">
        <f t="shared" si="105"/>
        <v>53</v>
      </c>
      <c r="I201" s="30">
        <f t="shared" ref="I201" si="106">SUM(I149:I172)</f>
        <v>39</v>
      </c>
      <c r="J201" s="30">
        <f t="shared" si="105"/>
        <v>50</v>
      </c>
      <c r="K201" s="30">
        <f t="shared" si="105"/>
        <v>26</v>
      </c>
      <c r="L201" s="30">
        <f t="shared" si="105"/>
        <v>22</v>
      </c>
      <c r="M201" s="30">
        <f t="shared" si="105"/>
        <v>1</v>
      </c>
      <c r="N201" s="30">
        <f t="shared" si="105"/>
        <v>1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306</v>
      </c>
    </row>
    <row r="202" spans="1:18" s="31" customFormat="1" x14ac:dyDescent="0.2">
      <c r="A202" s="80" t="s">
        <v>6</v>
      </c>
      <c r="B202" s="81"/>
      <c r="C202" s="32">
        <f>C201/R201</f>
        <v>0</v>
      </c>
      <c r="D202" s="32">
        <f>D201/R201</f>
        <v>3.2679738562091504E-3</v>
      </c>
      <c r="E202" s="32">
        <f>E201/R201</f>
        <v>1.6339869281045753E-2</v>
      </c>
      <c r="F202" s="32">
        <f>F201/R201</f>
        <v>9.8039215686274508E-2</v>
      </c>
      <c r="G202" s="32">
        <f>G201/R201</f>
        <v>0.25490196078431371</v>
      </c>
      <c r="H202" s="32">
        <f>H201/R201</f>
        <v>0.17320261437908496</v>
      </c>
      <c r="I202" s="32">
        <f>I201/R201</f>
        <v>0.12745098039215685</v>
      </c>
      <c r="J202" s="32">
        <f>J201/R201</f>
        <v>0.16339869281045752</v>
      </c>
      <c r="K202" s="32">
        <f>K201/R201</f>
        <v>8.4967320261437912E-2</v>
      </c>
      <c r="L202" s="32">
        <f>L201/R201</f>
        <v>7.1895424836601302E-2</v>
      </c>
      <c r="M202" s="32">
        <f>M201/R201</f>
        <v>3.2679738562091504E-3</v>
      </c>
      <c r="N202" s="32">
        <f>N201/R201</f>
        <v>3.2679738562091504E-3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0" t="s">
        <v>14</v>
      </c>
      <c r="B204" s="81"/>
      <c r="C204" s="30">
        <f>SUM(C173:C196)</f>
        <v>0</v>
      </c>
      <c r="D204" s="30">
        <f t="shared" ref="D204:R204" si="107">SUM(D173:D196)</f>
        <v>0</v>
      </c>
      <c r="E204" s="30">
        <f t="shared" si="107"/>
        <v>12</v>
      </c>
      <c r="F204" s="30">
        <f t="shared" si="107"/>
        <v>46</v>
      </c>
      <c r="G204" s="30">
        <f t="shared" si="107"/>
        <v>69</v>
      </c>
      <c r="H204" s="30">
        <f t="shared" si="107"/>
        <v>46</v>
      </c>
      <c r="I204" s="30">
        <f t="shared" ref="I204" si="108">SUM(I173:I196)</f>
        <v>39</v>
      </c>
      <c r="J204" s="30">
        <f t="shared" si="107"/>
        <v>56</v>
      </c>
      <c r="K204" s="30">
        <f t="shared" si="107"/>
        <v>37</v>
      </c>
      <c r="L204" s="30">
        <f t="shared" si="107"/>
        <v>14</v>
      </c>
      <c r="M204" s="30">
        <f t="shared" si="107"/>
        <v>5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324</v>
      </c>
    </row>
    <row r="205" spans="1:18" s="31" customFormat="1" x14ac:dyDescent="0.2">
      <c r="A205" s="80" t="s">
        <v>6</v>
      </c>
      <c r="B205" s="81"/>
      <c r="C205" s="32">
        <f>C204/R204</f>
        <v>0</v>
      </c>
      <c r="D205" s="32">
        <f>D204/R204</f>
        <v>0</v>
      </c>
      <c r="E205" s="32">
        <f>E204/R204</f>
        <v>3.7037037037037035E-2</v>
      </c>
      <c r="F205" s="32">
        <f>F204/R204</f>
        <v>0.1419753086419753</v>
      </c>
      <c r="G205" s="32">
        <f>G204/R204</f>
        <v>0.21296296296296297</v>
      </c>
      <c r="H205" s="32">
        <f>H204/R204</f>
        <v>0.1419753086419753</v>
      </c>
      <c r="I205" s="32">
        <f>I204/R204</f>
        <v>0.12037037037037036</v>
      </c>
      <c r="J205" s="32">
        <f>J204/R204</f>
        <v>0.1728395061728395</v>
      </c>
      <c r="K205" s="32">
        <f>K204/R204</f>
        <v>0.11419753086419752</v>
      </c>
      <c r="L205" s="32">
        <f>L204/R204</f>
        <v>4.3209876543209874E-2</v>
      </c>
      <c r="M205" s="32">
        <f>M204/R204</f>
        <v>1.5432098765432098E-2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0" t="s">
        <v>15</v>
      </c>
      <c r="B207" s="81"/>
      <c r="C207" s="30">
        <f>C198/2</f>
        <v>0</v>
      </c>
      <c r="D207" s="30">
        <f t="shared" ref="D207:R207" si="109">D198/2</f>
        <v>0.5</v>
      </c>
      <c r="E207" s="30">
        <f t="shared" si="109"/>
        <v>8.5</v>
      </c>
      <c r="F207" s="30">
        <f t="shared" si="109"/>
        <v>38</v>
      </c>
      <c r="G207" s="30">
        <f t="shared" si="109"/>
        <v>73.5</v>
      </c>
      <c r="H207" s="30">
        <f t="shared" si="109"/>
        <v>49.5</v>
      </c>
      <c r="I207" s="30">
        <f t="shared" ref="I207" si="110">I198/2</f>
        <v>39</v>
      </c>
      <c r="J207" s="30">
        <f t="shared" si="109"/>
        <v>53</v>
      </c>
      <c r="K207" s="30">
        <f t="shared" si="109"/>
        <v>31.5</v>
      </c>
      <c r="L207" s="30">
        <f t="shared" si="109"/>
        <v>18</v>
      </c>
      <c r="M207" s="30">
        <f t="shared" si="109"/>
        <v>3</v>
      </c>
      <c r="N207" s="30">
        <f t="shared" si="109"/>
        <v>0.5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315</v>
      </c>
    </row>
    <row r="208" spans="1:18" s="31" customFormat="1" x14ac:dyDescent="0.2">
      <c r="A208" s="80" t="s">
        <v>6</v>
      </c>
      <c r="B208" s="81"/>
      <c r="C208" s="32">
        <f>C207/R207</f>
        <v>0</v>
      </c>
      <c r="D208" s="32">
        <f>D207/R207</f>
        <v>1.5873015873015873E-3</v>
      </c>
      <c r="E208" s="32">
        <f>E207/R207</f>
        <v>2.6984126984126985E-2</v>
      </c>
      <c r="F208" s="32">
        <f>F207/R207</f>
        <v>0.12063492063492064</v>
      </c>
      <c r="G208" s="32">
        <f>G207/R207</f>
        <v>0.23333333333333334</v>
      </c>
      <c r="H208" s="32">
        <f>H207/R207</f>
        <v>0.15714285714285714</v>
      </c>
      <c r="I208" s="32">
        <f>I207/R207</f>
        <v>0.12380952380952381</v>
      </c>
      <c r="J208" s="32">
        <f>J207/R207</f>
        <v>0.16825396825396827</v>
      </c>
      <c r="K208" s="32">
        <f>K207/R207</f>
        <v>0.1</v>
      </c>
      <c r="L208" s="32">
        <f>L207/R207</f>
        <v>5.7142857142857141E-2</v>
      </c>
      <c r="M208" s="32">
        <f>M207/R207</f>
        <v>9.5238095238095247E-3</v>
      </c>
      <c r="N208" s="32">
        <f>N207/R207</f>
        <v>1.5873015873015873E-3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3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1048-2313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1487 (Borden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1487 (Borden Road)</v>
      </c>
      <c r="C4" s="99"/>
      <c r="D4" s="99"/>
      <c r="H4" s="101" t="s">
        <v>17</v>
      </c>
      <c r="I4" s="101"/>
      <c r="J4" s="101"/>
      <c r="K4" s="100" t="str">
        <f>'48 Hours (speed)'!O4</f>
        <v>465986M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08">
        <f>'48 Hours (speed)'!H1</f>
        <v>45</v>
      </c>
      <c r="D7" s="108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51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3</v>
      </c>
      <c r="E17" s="2">
        <v>2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5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10</v>
      </c>
      <c r="E18" s="2">
        <v>4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14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17</v>
      </c>
      <c r="E19" s="2">
        <v>4</v>
      </c>
      <c r="F19" s="2">
        <v>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22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4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4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4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5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3</v>
      </c>
      <c r="E22" s="2">
        <v>1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5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6</v>
      </c>
      <c r="E23" s="2">
        <v>1</v>
      </c>
      <c r="F23" s="2">
        <v>0</v>
      </c>
      <c r="G23" s="2">
        <v>0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8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5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6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6</v>
      </c>
      <c r="E25" s="2">
        <v>2</v>
      </c>
      <c r="F25" s="2">
        <v>0</v>
      </c>
      <c r="G25" s="2">
        <v>2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10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1</v>
      </c>
      <c r="D26" s="2">
        <v>9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11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7</v>
      </c>
      <c r="E27" s="2">
        <v>4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12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5</v>
      </c>
      <c r="E28" s="2">
        <v>3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8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8</v>
      </c>
      <c r="E29" s="2">
        <v>1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10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9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9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6</v>
      </c>
      <c r="E31" s="2">
        <v>1</v>
      </c>
      <c r="F31" s="2">
        <v>0</v>
      </c>
      <c r="G31" s="2">
        <v>1</v>
      </c>
      <c r="H31" s="2">
        <v>0</v>
      </c>
      <c r="I31" s="2">
        <v>0</v>
      </c>
      <c r="J31" s="2">
        <v>1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9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3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3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4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4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1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2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1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1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2</v>
      </c>
      <c r="E41" s="4">
        <v>2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4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9</v>
      </c>
      <c r="E42" s="2">
        <v>5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14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24</v>
      </c>
      <c r="E43" s="2">
        <v>4</v>
      </c>
      <c r="F43" s="2">
        <v>1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29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8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9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1</v>
      </c>
      <c r="D45" s="2">
        <v>3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5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1</v>
      </c>
      <c r="E46" s="2">
        <v>0</v>
      </c>
      <c r="F46" s="2">
        <v>0</v>
      </c>
      <c r="G46" s="2">
        <v>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3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6</v>
      </c>
      <c r="E47" s="4">
        <v>1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8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3</v>
      </c>
      <c r="E48" s="2">
        <v>1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4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5</v>
      </c>
      <c r="E49" s="2">
        <v>3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9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10</v>
      </c>
      <c r="E50" s="2">
        <v>2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14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11</v>
      </c>
      <c r="E51" s="2">
        <v>0</v>
      </c>
      <c r="F51" s="2">
        <v>1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46">
        <f t="shared" si="1"/>
        <v>14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7</v>
      </c>
      <c r="E52" s="2">
        <v>2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10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9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9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5</v>
      </c>
      <c r="E54" s="2">
        <v>3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8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2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2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3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3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3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3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2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2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1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2</v>
      </c>
      <c r="D61" s="64">
        <f t="shared" ref="D61:Q61" si="3">SUM(D12:D59)</f>
        <v>226</v>
      </c>
      <c r="E61" s="64">
        <f t="shared" si="3"/>
        <v>52</v>
      </c>
      <c r="F61" s="64">
        <f t="shared" si="3"/>
        <v>3</v>
      </c>
      <c r="G61" s="64">
        <f t="shared" si="3"/>
        <v>13</v>
      </c>
      <c r="H61" s="64">
        <f t="shared" si="3"/>
        <v>2</v>
      </c>
      <c r="I61" s="64">
        <f t="shared" si="3"/>
        <v>0</v>
      </c>
      <c r="J61" s="64">
        <f t="shared" si="3"/>
        <v>1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1</v>
      </c>
      <c r="Q61" s="64">
        <f t="shared" si="3"/>
        <v>300</v>
      </c>
    </row>
    <row r="62" spans="1:17" s="52" customFormat="1" ht="15" x14ac:dyDescent="0.25">
      <c r="A62" s="97" t="s">
        <v>6</v>
      </c>
      <c r="B62" s="98"/>
      <c r="C62" s="65">
        <f>C61/$Q$61</f>
        <v>6.6666666666666671E-3</v>
      </c>
      <c r="D62" s="65">
        <f t="shared" ref="D62:P62" si="4">D61/$Q$61</f>
        <v>0.7533333333333333</v>
      </c>
      <c r="E62" s="65">
        <f t="shared" si="4"/>
        <v>0.17333333333333334</v>
      </c>
      <c r="F62" s="65">
        <f t="shared" si="4"/>
        <v>0.01</v>
      </c>
      <c r="G62" s="65">
        <f t="shared" si="4"/>
        <v>4.3333333333333335E-2</v>
      </c>
      <c r="H62" s="65">
        <f t="shared" si="4"/>
        <v>6.6666666666666671E-3</v>
      </c>
      <c r="I62" s="65">
        <f t="shared" si="4"/>
        <v>0</v>
      </c>
      <c r="J62" s="65">
        <f t="shared" si="4"/>
        <v>3.3333333333333335E-3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3.3333333333333335E-3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1</v>
      </c>
      <c r="D64" s="64">
        <f t="shared" ref="D64:Q64" si="5">SUM(D12:D35)</f>
        <v>111</v>
      </c>
      <c r="E64" s="64">
        <f t="shared" si="5"/>
        <v>27</v>
      </c>
      <c r="F64" s="64">
        <f t="shared" si="5"/>
        <v>1</v>
      </c>
      <c r="G64" s="64">
        <f t="shared" si="5"/>
        <v>6</v>
      </c>
      <c r="H64" s="64">
        <f t="shared" si="5"/>
        <v>1</v>
      </c>
      <c r="I64" s="64">
        <f t="shared" si="5"/>
        <v>0</v>
      </c>
      <c r="J64" s="64">
        <f t="shared" si="5"/>
        <v>1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148</v>
      </c>
    </row>
    <row r="65" spans="1:17" s="52" customFormat="1" ht="15" x14ac:dyDescent="0.25">
      <c r="A65" s="97" t="s">
        <v>6</v>
      </c>
      <c r="B65" s="98"/>
      <c r="C65" s="65">
        <f>C64/$Q$64</f>
        <v>6.7567567567567571E-3</v>
      </c>
      <c r="D65" s="65">
        <f t="shared" ref="D65:P65" si="6">D64/$Q$64</f>
        <v>0.75</v>
      </c>
      <c r="E65" s="65">
        <f t="shared" si="6"/>
        <v>0.18243243243243243</v>
      </c>
      <c r="F65" s="65">
        <f t="shared" si="6"/>
        <v>6.7567567567567571E-3</v>
      </c>
      <c r="G65" s="65">
        <f t="shared" si="6"/>
        <v>4.0540540540540543E-2</v>
      </c>
      <c r="H65" s="65">
        <f t="shared" si="6"/>
        <v>6.7567567567567571E-3</v>
      </c>
      <c r="I65" s="65">
        <f t="shared" si="6"/>
        <v>0</v>
      </c>
      <c r="J65" s="65">
        <f t="shared" si="6"/>
        <v>6.7567567567567571E-3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1</v>
      </c>
      <c r="D67" s="64">
        <f t="shared" ref="D67:Q67" si="7">SUM(D36:D59)</f>
        <v>115</v>
      </c>
      <c r="E67" s="64">
        <f t="shared" si="7"/>
        <v>25</v>
      </c>
      <c r="F67" s="64">
        <f t="shared" si="7"/>
        <v>2</v>
      </c>
      <c r="G67" s="64">
        <f t="shared" si="7"/>
        <v>7</v>
      </c>
      <c r="H67" s="64">
        <f t="shared" si="7"/>
        <v>1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</v>
      </c>
      <c r="Q67" s="64">
        <f t="shared" si="7"/>
        <v>152</v>
      </c>
    </row>
    <row r="68" spans="1:17" s="52" customFormat="1" ht="15" x14ac:dyDescent="0.25">
      <c r="A68" s="97" t="s">
        <v>6</v>
      </c>
      <c r="B68" s="98"/>
      <c r="C68" s="65">
        <f>C67/$Q$67</f>
        <v>6.5789473684210523E-3</v>
      </c>
      <c r="D68" s="65">
        <f t="shared" ref="D68:P68" si="8">D67/$Q$67</f>
        <v>0.75657894736842102</v>
      </c>
      <c r="E68" s="65">
        <f t="shared" si="8"/>
        <v>0.16447368421052633</v>
      </c>
      <c r="F68" s="65">
        <f t="shared" si="8"/>
        <v>1.3157894736842105E-2</v>
      </c>
      <c r="G68" s="65">
        <f t="shared" si="8"/>
        <v>4.6052631578947366E-2</v>
      </c>
      <c r="H68" s="65">
        <f t="shared" si="8"/>
        <v>6.5789473684210523E-3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6.5789473684210523E-3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1</v>
      </c>
      <c r="D70" s="64">
        <f t="shared" ref="D70:Q70" si="9">D61/2</f>
        <v>113</v>
      </c>
      <c r="E70" s="64">
        <f t="shared" si="9"/>
        <v>26</v>
      </c>
      <c r="F70" s="64">
        <f t="shared" si="9"/>
        <v>1.5</v>
      </c>
      <c r="G70" s="64">
        <f t="shared" si="9"/>
        <v>6.5</v>
      </c>
      <c r="H70" s="64">
        <f t="shared" si="9"/>
        <v>1</v>
      </c>
      <c r="I70" s="64">
        <f t="shared" si="9"/>
        <v>0</v>
      </c>
      <c r="J70" s="64">
        <f t="shared" si="9"/>
        <v>0.5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0.5</v>
      </c>
      <c r="Q70" s="64">
        <f t="shared" si="9"/>
        <v>150</v>
      </c>
    </row>
    <row r="71" spans="1:17" s="52" customFormat="1" ht="15" x14ac:dyDescent="0.25">
      <c r="A71" s="97" t="s">
        <v>6</v>
      </c>
      <c r="B71" s="98"/>
      <c r="C71" s="65">
        <f>C70/$Q$70</f>
        <v>6.6666666666666671E-3</v>
      </c>
      <c r="D71" s="65">
        <f t="shared" ref="D71:P71" si="10">D70/$Q$70</f>
        <v>0.7533333333333333</v>
      </c>
      <c r="E71" s="65">
        <f t="shared" si="10"/>
        <v>0.17333333333333334</v>
      </c>
      <c r="F71" s="65">
        <f t="shared" si="10"/>
        <v>0.01</v>
      </c>
      <c r="G71" s="65">
        <f t="shared" si="10"/>
        <v>4.3333333333333335E-2</v>
      </c>
      <c r="H71" s="65">
        <f t="shared" si="10"/>
        <v>6.6666666666666671E-3</v>
      </c>
      <c r="I71" s="65">
        <f t="shared" si="10"/>
        <v>0</v>
      </c>
      <c r="J71" s="65">
        <f t="shared" si="10"/>
        <v>3.3333333333333335E-3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3.3333333333333335E-3</v>
      </c>
      <c r="Q71" s="66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1048-2313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1487 (Borden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1487 (Borden Road)</v>
      </c>
      <c r="C4" s="99"/>
      <c r="D4" s="99"/>
      <c r="F4" s="101" t="s">
        <v>17</v>
      </c>
      <c r="G4" s="101"/>
      <c r="H4" s="114" t="str">
        <f>'48 Hours (speed)'!O4</f>
        <v>465986M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53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NB  (volume &amp; class)'!C17:E17)</f>
        <v>5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5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NB  (volume &amp; class)'!C18:E18)</f>
        <v>14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14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NB  (volume &amp; class)'!C19:E19)</f>
        <v>21</v>
      </c>
      <c r="F19" s="2">
        <f>SUM('48 Hours - NB  (volume &amp; class)'!F19:I19)</f>
        <v>1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22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NB  (volume &amp; class)'!C20:E20)</f>
        <v>4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1">
        <f t="shared" si="1"/>
        <v>4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NB  (volume &amp; class)'!C21:E21)</f>
        <v>5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1">
        <f t="shared" si="1"/>
        <v>5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NB  (volume &amp; class)'!C22:E22)</f>
        <v>4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5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NB  (volume &amp; class)'!C23:E23)</f>
        <v>7</v>
      </c>
      <c r="F23" s="2">
        <f>SUM('48 Hours - NB  (volume &amp; class)'!F23:I23)</f>
        <v>1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1">
        <f t="shared" si="1"/>
        <v>8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NB  (volume &amp; class)'!C24:E24)</f>
        <v>6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1">
        <f t="shared" si="1"/>
        <v>6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NB  (volume &amp; class)'!C25:E25)</f>
        <v>8</v>
      </c>
      <c r="F25" s="2">
        <f>SUM('48 Hours - NB  (volume &amp; class)'!F25:I25)</f>
        <v>2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1">
        <f t="shared" si="1"/>
        <v>10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NB  (volume &amp; class)'!C26:E26)</f>
        <v>11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1">
        <f t="shared" si="1"/>
        <v>11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NB  (volume &amp; class)'!C27:E27)</f>
        <v>11</v>
      </c>
      <c r="F27" s="2">
        <f>SUM('48 Hours - NB  (volume &amp; class)'!F27:I27)</f>
        <v>1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1">
        <f t="shared" si="1"/>
        <v>12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NB  (volume &amp; class)'!C28:E28)</f>
        <v>8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1">
        <f t="shared" si="1"/>
        <v>8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NB  (volume &amp; class)'!C29:E29)</f>
        <v>9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1">
        <f t="shared" si="1"/>
        <v>10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NB  (volume &amp; class)'!C30:E30)</f>
        <v>9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1">
        <f t="shared" si="1"/>
        <v>9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NB  (volume &amp; class)'!C31:E31)</f>
        <v>7</v>
      </c>
      <c r="F31" s="2">
        <f>SUM('48 Hours - NB  (volume &amp; class)'!F31:I31)</f>
        <v>1</v>
      </c>
      <c r="G31" s="2">
        <f>SUM('48 Hours - NB  (volume &amp; class)'!J31:L31)</f>
        <v>1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9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NB  (volume &amp; class)'!C32:E32)</f>
        <v>3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3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NB  (volume &amp; class)'!C33:E33)</f>
        <v>4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4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NB  (volume &amp; class)'!C34:E34)</f>
        <v>2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2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NB  (volume &amp; class)'!C35:E35)</f>
        <v>1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1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NB  (volume &amp; class)'!C40:E40)</f>
        <v>1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1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NB  (volume &amp; class)'!C41:E41)</f>
        <v>4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4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NB  (volume &amp; class)'!C42:E42)</f>
        <v>14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1">
        <f t="shared" si="1"/>
        <v>14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NB  (volume &amp; class)'!C43:E43)</f>
        <v>28</v>
      </c>
      <c r="F43" s="2">
        <f>SUM('48 Hours - NB  (volume &amp; class)'!F43:I43)</f>
        <v>1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29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NB  (volume &amp; class)'!C44:E44)</f>
        <v>9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1">
        <f t="shared" si="1"/>
        <v>9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NB  (volume &amp; class)'!C45:E45)</f>
        <v>5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5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NB  (volume &amp; class)'!C46:E46)</f>
        <v>1</v>
      </c>
      <c r="F46" s="2">
        <f>SUM('48 Hours - NB  (volume &amp; class)'!F46:I46)</f>
        <v>2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1">
        <f t="shared" si="1"/>
        <v>3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NB  (volume &amp; class)'!C47:E47)</f>
        <v>7</v>
      </c>
      <c r="F47" s="2">
        <f>SUM('48 Hours - NB  (volume &amp; class)'!F47:I47)</f>
        <v>1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1">
        <f t="shared" si="1"/>
        <v>8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NB  (volume &amp; class)'!C48:E48)</f>
        <v>4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4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NB  (volume &amp; class)'!C49:E49)</f>
        <v>8</v>
      </c>
      <c r="F49" s="2">
        <f>SUM('48 Hours - NB  (volume &amp; class)'!F49:I49)</f>
        <v>1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1">
        <f t="shared" si="1"/>
        <v>9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NB  (volume &amp; class)'!C50:E50)</f>
        <v>12</v>
      </c>
      <c r="F50" s="2">
        <f>SUM('48 Hours - NB  (volume &amp; class)'!F50:I50)</f>
        <v>2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1">
        <f t="shared" si="1"/>
        <v>14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NB  (volume &amp; class)'!C51:E51)</f>
        <v>11</v>
      </c>
      <c r="F51" s="2">
        <f>SUM('48 Hours - NB  (volume &amp; class)'!F51:I51)</f>
        <v>2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1</v>
      </c>
      <c r="J51" s="61">
        <f t="shared" si="1"/>
        <v>14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NB  (volume &amp; class)'!C52:E52)</f>
        <v>9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1">
        <f t="shared" si="1"/>
        <v>10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NB  (volume &amp; class)'!C53:E53)</f>
        <v>9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1">
        <f t="shared" si="1"/>
        <v>9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NB  (volume &amp; class)'!C54:E54)</f>
        <v>8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1">
        <f t="shared" si="1"/>
        <v>8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NB  (volume &amp; class)'!C55:E55)</f>
        <v>2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2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NB  (volume &amp; class)'!C56:E56)</f>
        <v>3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3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NB  (volume &amp; class)'!C57:E57)</f>
        <v>3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3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NB  (volume &amp; class)'!C58:E58)</f>
        <v>2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2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NB  (volume &amp; class)'!C59:E59)</f>
        <v>1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1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97" t="s">
        <v>5</v>
      </c>
      <c r="D61" s="98"/>
      <c r="E61" s="64">
        <f>SUM(E12:E59)</f>
        <v>280</v>
      </c>
      <c r="F61" s="64">
        <f t="shared" ref="F61:J61" si="3">SUM(F12:F59)</f>
        <v>18</v>
      </c>
      <c r="G61" s="64">
        <f t="shared" si="3"/>
        <v>1</v>
      </c>
      <c r="H61" s="64">
        <f t="shared" si="3"/>
        <v>0</v>
      </c>
      <c r="I61" s="64">
        <f t="shared" si="3"/>
        <v>1</v>
      </c>
      <c r="J61" s="64">
        <f t="shared" si="3"/>
        <v>300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97" t="s">
        <v>6</v>
      </c>
      <c r="D62" s="98"/>
      <c r="E62" s="65">
        <f>E61/$J$61</f>
        <v>0.93333333333333335</v>
      </c>
      <c r="F62" s="65">
        <f t="shared" ref="F62:I62" si="4">F61/$J$61</f>
        <v>0.06</v>
      </c>
      <c r="G62" s="65">
        <f t="shared" si="4"/>
        <v>3.3333333333333335E-3</v>
      </c>
      <c r="H62" s="65">
        <f t="shared" si="4"/>
        <v>0</v>
      </c>
      <c r="I62" s="65">
        <f t="shared" si="4"/>
        <v>3.3333333333333335E-3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97" t="s">
        <v>13</v>
      </c>
      <c r="D64" s="98"/>
      <c r="E64" s="64">
        <f>SUM(E12:E35)</f>
        <v>139</v>
      </c>
      <c r="F64" s="64">
        <f t="shared" ref="F64:I64" si="5">SUM(F12:F35)</f>
        <v>8</v>
      </c>
      <c r="G64" s="64">
        <f t="shared" si="5"/>
        <v>1</v>
      </c>
      <c r="H64" s="64">
        <f t="shared" si="5"/>
        <v>0</v>
      </c>
      <c r="I64" s="64">
        <f t="shared" si="5"/>
        <v>0</v>
      </c>
      <c r="J64" s="64">
        <f>SUM(J12:J35)</f>
        <v>148</v>
      </c>
    </row>
    <row r="65" spans="3:10" s="52" customFormat="1" ht="15" x14ac:dyDescent="0.25">
      <c r="C65" s="97" t="s">
        <v>6</v>
      </c>
      <c r="D65" s="98"/>
      <c r="E65" s="65">
        <f>E64/$J$64</f>
        <v>0.93918918918918914</v>
      </c>
      <c r="F65" s="65">
        <f t="shared" ref="F65:I65" si="6">F64/$J$64</f>
        <v>5.4054054054054057E-2</v>
      </c>
      <c r="G65" s="65">
        <f t="shared" si="6"/>
        <v>6.7567567567567571E-3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141</v>
      </c>
      <c r="F67" s="64">
        <f t="shared" ref="F67:J67" si="7">SUM(F36:F59)</f>
        <v>10</v>
      </c>
      <c r="G67" s="64">
        <f t="shared" si="7"/>
        <v>0</v>
      </c>
      <c r="H67" s="64">
        <f t="shared" si="7"/>
        <v>0</v>
      </c>
      <c r="I67" s="64">
        <f t="shared" si="7"/>
        <v>1</v>
      </c>
      <c r="J67" s="64">
        <f t="shared" si="7"/>
        <v>152</v>
      </c>
    </row>
    <row r="68" spans="3:10" s="52" customFormat="1" ht="15" x14ac:dyDescent="0.25">
      <c r="C68" s="97" t="s">
        <v>6</v>
      </c>
      <c r="D68" s="98"/>
      <c r="E68" s="65">
        <f>E67/$J$67</f>
        <v>0.92763157894736847</v>
      </c>
      <c r="F68" s="65">
        <f t="shared" ref="F68:I68" si="8">F67/$J$67</f>
        <v>6.5789473684210523E-2</v>
      </c>
      <c r="G68" s="65">
        <f t="shared" si="8"/>
        <v>0</v>
      </c>
      <c r="H68" s="65">
        <f t="shared" si="8"/>
        <v>0</v>
      </c>
      <c r="I68" s="65">
        <f t="shared" si="8"/>
        <v>6.5789473684210523E-3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140</v>
      </c>
      <c r="F70" s="64">
        <f t="shared" ref="F70:J70" si="9">F61/2</f>
        <v>9</v>
      </c>
      <c r="G70" s="64">
        <f t="shared" si="9"/>
        <v>0.5</v>
      </c>
      <c r="H70" s="64">
        <f t="shared" si="9"/>
        <v>0</v>
      </c>
      <c r="I70" s="64">
        <f t="shared" si="9"/>
        <v>0.5</v>
      </c>
      <c r="J70" s="64">
        <f t="shared" si="9"/>
        <v>150</v>
      </c>
    </row>
    <row r="71" spans="3:10" s="52" customFormat="1" ht="15" x14ac:dyDescent="0.25">
      <c r="C71" s="97" t="s">
        <v>6</v>
      </c>
      <c r="D71" s="98"/>
      <c r="E71" s="65">
        <f>E70/$J$70</f>
        <v>0.93333333333333335</v>
      </c>
      <c r="F71" s="65">
        <f t="shared" ref="F71:I71" si="10">F70/$J$70</f>
        <v>0.06</v>
      </c>
      <c r="G71" s="65">
        <f t="shared" si="10"/>
        <v>3.3333333333333335E-3</v>
      </c>
      <c r="H71" s="65">
        <f t="shared" si="10"/>
        <v>0</v>
      </c>
      <c r="I71" s="65">
        <f t="shared" si="10"/>
        <v>3.3333333333333335E-3</v>
      </c>
      <c r="J71" s="66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C6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(speed)'!B1:D1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1048-2313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1487 (Borden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1487 (Borden Road)</v>
      </c>
      <c r="C4" s="99"/>
      <c r="D4" s="99"/>
      <c r="H4" s="101" t="s">
        <v>17</v>
      </c>
      <c r="I4" s="101"/>
      <c r="J4" s="101"/>
      <c r="K4" s="100" t="str">
        <f>'48 Hours (speed)'!O4</f>
        <v>465986M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45</v>
      </c>
      <c r="D7" s="115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52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1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1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2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4</v>
      </c>
      <c r="E18" s="2">
        <v>0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5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14</v>
      </c>
      <c r="E19" s="2">
        <v>6</v>
      </c>
      <c r="F19" s="2">
        <v>0</v>
      </c>
      <c r="G19" s="2">
        <v>2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22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0</v>
      </c>
      <c r="E20" s="2">
        <v>2</v>
      </c>
      <c r="F20" s="2">
        <v>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3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3</v>
      </c>
      <c r="E21" s="2">
        <v>4</v>
      </c>
      <c r="F21" s="2">
        <v>1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9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3</v>
      </c>
      <c r="E22" s="2">
        <v>1</v>
      </c>
      <c r="F22" s="2">
        <v>1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6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5</v>
      </c>
      <c r="E23" s="2">
        <v>1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8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2</v>
      </c>
      <c r="E24" s="2">
        <v>0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3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1</v>
      </c>
      <c r="D25" s="2">
        <v>4</v>
      </c>
      <c r="E25" s="2">
        <v>2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8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8</v>
      </c>
      <c r="E26" s="2">
        <v>7</v>
      </c>
      <c r="F26" s="2">
        <v>1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18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1</v>
      </c>
      <c r="D27" s="2">
        <v>7</v>
      </c>
      <c r="E27" s="2">
        <v>4</v>
      </c>
      <c r="F27" s="2">
        <v>0</v>
      </c>
      <c r="G27" s="2">
        <v>4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16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6</v>
      </c>
      <c r="E28" s="2">
        <v>4</v>
      </c>
      <c r="F28" s="2">
        <v>0</v>
      </c>
      <c r="G28" s="2">
        <v>3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14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7</v>
      </c>
      <c r="E29" s="2">
        <v>3</v>
      </c>
      <c r="F29" s="2">
        <v>0</v>
      </c>
      <c r="G29" s="2">
        <v>6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16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6</v>
      </c>
      <c r="E30" s="2">
        <v>1</v>
      </c>
      <c r="F30" s="2">
        <v>0</v>
      </c>
      <c r="G30" s="2">
        <v>2</v>
      </c>
      <c r="H30" s="2">
        <v>0</v>
      </c>
      <c r="I30" s="2">
        <v>0</v>
      </c>
      <c r="J30" s="2">
        <v>1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10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1</v>
      </c>
      <c r="E31" s="2">
        <v>0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2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5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5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5</v>
      </c>
      <c r="E33" s="2">
        <v>3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9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0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1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1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0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1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1</v>
      </c>
      <c r="E41" s="4">
        <v>2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3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4</v>
      </c>
      <c r="E42" s="2">
        <v>2</v>
      </c>
      <c r="F42" s="2">
        <v>0</v>
      </c>
      <c r="G42" s="2">
        <v>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8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10</v>
      </c>
      <c r="E43" s="2">
        <v>6</v>
      </c>
      <c r="F43" s="2">
        <v>0</v>
      </c>
      <c r="G43" s="2">
        <v>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19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1</v>
      </c>
      <c r="E44" s="2">
        <v>3</v>
      </c>
      <c r="F44" s="2">
        <v>1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5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2</v>
      </c>
      <c r="E45" s="2">
        <v>2</v>
      </c>
      <c r="F45" s="2">
        <v>0</v>
      </c>
      <c r="G45" s="2">
        <v>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6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2</v>
      </c>
      <c r="E46" s="2">
        <v>3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7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1</v>
      </c>
      <c r="E47" s="4">
        <v>2</v>
      </c>
      <c r="F47" s="4">
        <v>0</v>
      </c>
      <c r="G47" s="4">
        <v>3</v>
      </c>
      <c r="H47" s="4">
        <v>0</v>
      </c>
      <c r="I47" s="4">
        <v>0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7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0</v>
      </c>
      <c r="E48" s="2">
        <v>0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2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4</v>
      </c>
      <c r="E49" s="2">
        <v>4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9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12</v>
      </c>
      <c r="E50" s="2">
        <v>8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22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6</v>
      </c>
      <c r="E51" s="2">
        <v>8</v>
      </c>
      <c r="F51" s="2">
        <v>1</v>
      </c>
      <c r="G51" s="2">
        <v>5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20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4</v>
      </c>
      <c r="E52" s="2">
        <v>4</v>
      </c>
      <c r="F52" s="2">
        <v>0</v>
      </c>
      <c r="G52" s="2">
        <v>4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12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6</v>
      </c>
      <c r="E53" s="4">
        <v>5</v>
      </c>
      <c r="F53" s="4">
        <v>0</v>
      </c>
      <c r="G53" s="4">
        <v>5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16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4</v>
      </c>
      <c r="E54" s="2">
        <v>5</v>
      </c>
      <c r="F54" s="2">
        <v>0</v>
      </c>
      <c r="G54" s="2">
        <v>4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13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8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9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5</v>
      </c>
      <c r="E56" s="2">
        <v>1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7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0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1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1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2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0</v>
      </c>
      <c r="E59" s="6">
        <v>1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1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2</v>
      </c>
      <c r="D61" s="64">
        <f t="shared" ref="D61:Q61" si="3">SUM(D12:D59)</f>
        <v>153</v>
      </c>
      <c r="E61" s="64">
        <f t="shared" si="3"/>
        <v>102</v>
      </c>
      <c r="F61" s="64">
        <f t="shared" si="3"/>
        <v>6</v>
      </c>
      <c r="G61" s="64">
        <f t="shared" si="3"/>
        <v>63</v>
      </c>
      <c r="H61" s="64">
        <f t="shared" si="3"/>
        <v>1</v>
      </c>
      <c r="I61" s="64">
        <f t="shared" si="3"/>
        <v>0</v>
      </c>
      <c r="J61" s="64">
        <f t="shared" si="3"/>
        <v>2</v>
      </c>
      <c r="K61" s="64">
        <f t="shared" si="3"/>
        <v>1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330</v>
      </c>
    </row>
    <row r="62" spans="1:17" s="52" customFormat="1" ht="15" x14ac:dyDescent="0.25">
      <c r="A62" s="97" t="s">
        <v>6</v>
      </c>
      <c r="B62" s="98"/>
      <c r="C62" s="65">
        <f>C61/$Q$61</f>
        <v>6.0606060606060606E-3</v>
      </c>
      <c r="D62" s="65">
        <f t="shared" ref="D62:P62" si="4">D61/$Q$61</f>
        <v>0.46363636363636362</v>
      </c>
      <c r="E62" s="65">
        <f t="shared" si="4"/>
        <v>0.30909090909090908</v>
      </c>
      <c r="F62" s="65">
        <f t="shared" si="4"/>
        <v>1.8181818181818181E-2</v>
      </c>
      <c r="G62" s="65">
        <f t="shared" si="4"/>
        <v>0.19090909090909092</v>
      </c>
      <c r="H62" s="65">
        <f t="shared" si="4"/>
        <v>3.0303030303030303E-3</v>
      </c>
      <c r="I62" s="65">
        <f t="shared" si="4"/>
        <v>0</v>
      </c>
      <c r="J62" s="65">
        <f t="shared" si="4"/>
        <v>6.0606060606060606E-3</v>
      </c>
      <c r="K62" s="65">
        <f t="shared" si="4"/>
        <v>3.0303030303030303E-3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2</v>
      </c>
      <c r="D64" s="64">
        <f t="shared" ref="D64:Q64" si="5">SUM(D12:D35)</f>
        <v>81</v>
      </c>
      <c r="E64" s="64">
        <f t="shared" si="5"/>
        <v>41</v>
      </c>
      <c r="F64" s="64">
        <f t="shared" si="5"/>
        <v>4</v>
      </c>
      <c r="G64" s="64">
        <f t="shared" si="5"/>
        <v>28</v>
      </c>
      <c r="H64" s="64">
        <f t="shared" si="5"/>
        <v>1</v>
      </c>
      <c r="I64" s="64">
        <f t="shared" si="5"/>
        <v>0</v>
      </c>
      <c r="J64" s="64">
        <f t="shared" si="5"/>
        <v>1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158</v>
      </c>
    </row>
    <row r="65" spans="1:17" s="52" customFormat="1" ht="15" x14ac:dyDescent="0.25">
      <c r="A65" s="97" t="s">
        <v>6</v>
      </c>
      <c r="B65" s="98"/>
      <c r="C65" s="65">
        <f>C64/$Q$64</f>
        <v>1.2658227848101266E-2</v>
      </c>
      <c r="D65" s="65">
        <f t="shared" ref="D65:P65" si="6">D64/$Q$64</f>
        <v>0.51265822784810122</v>
      </c>
      <c r="E65" s="65">
        <f t="shared" si="6"/>
        <v>0.25949367088607594</v>
      </c>
      <c r="F65" s="65">
        <f t="shared" si="6"/>
        <v>2.5316455696202531E-2</v>
      </c>
      <c r="G65" s="65">
        <f t="shared" si="6"/>
        <v>0.17721518987341772</v>
      </c>
      <c r="H65" s="65">
        <f t="shared" si="6"/>
        <v>6.3291139240506328E-3</v>
      </c>
      <c r="I65" s="65">
        <f t="shared" si="6"/>
        <v>0</v>
      </c>
      <c r="J65" s="65">
        <f t="shared" si="6"/>
        <v>6.3291139240506328E-3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0</v>
      </c>
      <c r="D67" s="64">
        <f t="shared" ref="D67:Q67" si="7">SUM(D36:D59)</f>
        <v>72</v>
      </c>
      <c r="E67" s="64">
        <f t="shared" si="7"/>
        <v>61</v>
      </c>
      <c r="F67" s="64">
        <f t="shared" si="7"/>
        <v>2</v>
      </c>
      <c r="G67" s="64">
        <f t="shared" si="7"/>
        <v>35</v>
      </c>
      <c r="H67" s="64">
        <f t="shared" si="7"/>
        <v>0</v>
      </c>
      <c r="I67" s="64">
        <f t="shared" si="7"/>
        <v>0</v>
      </c>
      <c r="J67" s="64">
        <f t="shared" si="7"/>
        <v>1</v>
      </c>
      <c r="K67" s="64">
        <f t="shared" si="7"/>
        <v>1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172</v>
      </c>
    </row>
    <row r="68" spans="1:17" s="52" customFormat="1" ht="15" x14ac:dyDescent="0.25">
      <c r="A68" s="97" t="s">
        <v>6</v>
      </c>
      <c r="B68" s="98"/>
      <c r="C68" s="65">
        <f>C67/$Q$67</f>
        <v>0</v>
      </c>
      <c r="D68" s="65">
        <f t="shared" ref="D68:P68" si="8">D67/$Q$67</f>
        <v>0.41860465116279072</v>
      </c>
      <c r="E68" s="65">
        <f t="shared" si="8"/>
        <v>0.35465116279069769</v>
      </c>
      <c r="F68" s="65">
        <f t="shared" si="8"/>
        <v>1.1627906976744186E-2</v>
      </c>
      <c r="G68" s="65">
        <f t="shared" si="8"/>
        <v>0.20348837209302326</v>
      </c>
      <c r="H68" s="65">
        <f t="shared" si="8"/>
        <v>0</v>
      </c>
      <c r="I68" s="65">
        <f t="shared" si="8"/>
        <v>0</v>
      </c>
      <c r="J68" s="65">
        <f t="shared" si="8"/>
        <v>5.8139534883720929E-3</v>
      </c>
      <c r="K68" s="65">
        <f t="shared" si="8"/>
        <v>5.8139534883720929E-3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1</v>
      </c>
      <c r="D70" s="64">
        <f t="shared" ref="D70:Q70" si="9">D61/2</f>
        <v>76.5</v>
      </c>
      <c r="E70" s="64">
        <f t="shared" si="9"/>
        <v>51</v>
      </c>
      <c r="F70" s="64">
        <f t="shared" si="9"/>
        <v>3</v>
      </c>
      <c r="G70" s="64">
        <f t="shared" si="9"/>
        <v>31.5</v>
      </c>
      <c r="H70" s="64">
        <f t="shared" si="9"/>
        <v>0.5</v>
      </c>
      <c r="I70" s="64">
        <f t="shared" si="9"/>
        <v>0</v>
      </c>
      <c r="J70" s="64">
        <f t="shared" si="9"/>
        <v>1</v>
      </c>
      <c r="K70" s="64">
        <f t="shared" si="9"/>
        <v>0.5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165</v>
      </c>
    </row>
    <row r="71" spans="1:17" s="52" customFormat="1" ht="15" x14ac:dyDescent="0.25">
      <c r="A71" s="97" t="s">
        <v>6</v>
      </c>
      <c r="B71" s="98"/>
      <c r="C71" s="65">
        <f>C70/$Q$70</f>
        <v>6.0606060606060606E-3</v>
      </c>
      <c r="D71" s="65">
        <f t="shared" ref="D71:P71" si="10">D70/$Q$70</f>
        <v>0.46363636363636362</v>
      </c>
      <c r="E71" s="65">
        <f t="shared" si="10"/>
        <v>0.30909090909090908</v>
      </c>
      <c r="F71" s="65">
        <f t="shared" si="10"/>
        <v>1.8181818181818181E-2</v>
      </c>
      <c r="G71" s="65">
        <f t="shared" si="10"/>
        <v>0.19090909090909092</v>
      </c>
      <c r="H71" s="65">
        <f t="shared" si="10"/>
        <v>3.0303030303030303E-3</v>
      </c>
      <c r="I71" s="65">
        <f t="shared" si="10"/>
        <v>0</v>
      </c>
      <c r="J71" s="65">
        <f t="shared" si="10"/>
        <v>6.0606060606060606E-3</v>
      </c>
      <c r="K71" s="65">
        <f t="shared" si="10"/>
        <v>3.0303030303030303E-3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1048-2313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1487 (Borden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1487 (Borden Road)</v>
      </c>
      <c r="C4" s="99"/>
      <c r="D4" s="99"/>
      <c r="F4" s="101" t="s">
        <v>17</v>
      </c>
      <c r="G4" s="101"/>
      <c r="H4" s="114" t="str">
        <f>'48 Hours (speed)'!O4</f>
        <v>465986M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52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SB  (volume &amp; class)'!C14:E14)</f>
        <v>1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1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SB  (volume &amp; class)'!C17:E17)</f>
        <v>2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2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SB  (volume &amp; class)'!C18:E18)</f>
        <v>4</v>
      </c>
      <c r="F18" s="2">
        <f>SUM('48 Hours - SB  (volume &amp; class)'!F18:I18)</f>
        <v>1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1">
        <f t="shared" si="1"/>
        <v>5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SB  (volume &amp; class)'!C19:E19)</f>
        <v>20</v>
      </c>
      <c r="F19" s="2">
        <f>SUM('48 Hours - SB  (volume &amp; class)'!F19:I19)</f>
        <v>2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22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SB  (volume &amp; class)'!C20:E20)</f>
        <v>2</v>
      </c>
      <c r="F20" s="2">
        <f>SUM('48 Hours - SB  (volume &amp; class)'!F20:I20)</f>
        <v>1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3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SB  (volume &amp; class)'!C21:E21)</f>
        <v>7</v>
      </c>
      <c r="F21" s="2">
        <f>SUM('48 Hours - SB  (volume &amp; class)'!F21:I21)</f>
        <v>2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1">
        <f t="shared" si="1"/>
        <v>9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SB  (volume &amp; class)'!C22:E22)</f>
        <v>4</v>
      </c>
      <c r="F22" s="2">
        <f>SUM('48 Hours - SB  (volume &amp; class)'!F22:I22)</f>
        <v>2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1">
        <f t="shared" si="1"/>
        <v>6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SB  (volume &amp; class)'!C23:E23)</f>
        <v>6</v>
      </c>
      <c r="F23" s="2">
        <f>SUM('48 Hours - SB  (volume &amp; class)'!F23:I23)</f>
        <v>2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1">
        <f t="shared" si="1"/>
        <v>8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SB  (volume &amp; class)'!C24:E24)</f>
        <v>2</v>
      </c>
      <c r="F24" s="2">
        <f>SUM('48 Hours - SB  (volume &amp; class)'!F24:I24)</f>
        <v>1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1">
        <f t="shared" si="1"/>
        <v>3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SB  (volume &amp; class)'!C25:E25)</f>
        <v>7</v>
      </c>
      <c r="F25" s="2">
        <f>SUM('48 Hours - SB  (volume &amp; class)'!F25:I25)</f>
        <v>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1">
        <f t="shared" si="1"/>
        <v>8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SB  (volume &amp; class)'!C26:E26)</f>
        <v>15</v>
      </c>
      <c r="F26" s="2">
        <f>SUM('48 Hours - SB  (volume &amp; class)'!F26:I26)</f>
        <v>3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1">
        <f t="shared" si="1"/>
        <v>18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SB  (volume &amp; class)'!C27:E27)</f>
        <v>12</v>
      </c>
      <c r="F27" s="2">
        <f>SUM('48 Hours - SB  (volume &amp; class)'!F27:I27)</f>
        <v>4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1">
        <f t="shared" si="1"/>
        <v>16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SB  (volume &amp; class)'!C28:E28)</f>
        <v>10</v>
      </c>
      <c r="F28" s="2">
        <f>SUM('48 Hours - SB  (volume &amp; class)'!F28:I28)</f>
        <v>4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1">
        <f t="shared" si="1"/>
        <v>14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SB  (volume &amp; class)'!C29:E29)</f>
        <v>10</v>
      </c>
      <c r="F29" s="2">
        <f>SUM('48 Hours - SB  (volume &amp; class)'!F29:I29)</f>
        <v>6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1">
        <f t="shared" si="1"/>
        <v>16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SB  (volume &amp; class)'!C30:E30)</f>
        <v>7</v>
      </c>
      <c r="F30" s="2">
        <f>SUM('48 Hours - SB  (volume &amp; class)'!F30:I30)</f>
        <v>2</v>
      </c>
      <c r="G30" s="2">
        <f>SUM('48 Hours - SB  (volume &amp; class)'!J30:L30)</f>
        <v>1</v>
      </c>
      <c r="H30" s="2">
        <f>SUM('48 Hours - SB  (volume &amp; class)'!M30:O30)</f>
        <v>0</v>
      </c>
      <c r="I30" s="2">
        <f>'48 Hours - SB  (volume &amp; class)'!P30</f>
        <v>0</v>
      </c>
      <c r="J30" s="61">
        <f t="shared" si="1"/>
        <v>10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SB  (volume &amp; class)'!C31:E31)</f>
        <v>1</v>
      </c>
      <c r="F31" s="2">
        <f>SUM('48 Hours - SB  (volume &amp; class)'!F31:I31)</f>
        <v>1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2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SB  (volume &amp; class)'!C32:E32)</f>
        <v>5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1">
        <f t="shared" si="1"/>
        <v>5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SB  (volume &amp; class)'!C33:E33)</f>
        <v>8</v>
      </c>
      <c r="F33" s="2">
        <f>SUM('48 Hours - SB  (volume &amp; class)'!F33:I33)</f>
        <v>1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9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SB  (volume &amp; class)'!C34:E34)</f>
        <v>1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1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SB  (volume &amp; class)'!C38:E38)</f>
        <v>1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1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SB  (volume &amp; class)'!C39:E39)</f>
        <v>1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SB  (volume &amp; class)'!C40:E40)</f>
        <v>1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1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SB  (volume &amp; class)'!C41:E41)</f>
        <v>3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3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SB  (volume &amp; class)'!C42:E42)</f>
        <v>6</v>
      </c>
      <c r="F42" s="2">
        <f>SUM('48 Hours - SB  (volume &amp; class)'!F42:I42)</f>
        <v>2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1">
        <f t="shared" si="1"/>
        <v>8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SB  (volume &amp; class)'!C43:E43)</f>
        <v>16</v>
      </c>
      <c r="F43" s="2">
        <f>SUM('48 Hours - SB  (volume &amp; class)'!F43:I43)</f>
        <v>3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19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SB  (volume &amp; class)'!C44:E44)</f>
        <v>4</v>
      </c>
      <c r="F44" s="2">
        <f>SUM('48 Hours - SB  (volume &amp; class)'!F44:I44)</f>
        <v>1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1">
        <f t="shared" si="1"/>
        <v>5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SB  (volume &amp; class)'!C45:E45)</f>
        <v>4</v>
      </c>
      <c r="F45" s="2">
        <f>SUM('48 Hours - SB  (volume &amp; class)'!F45:I45)</f>
        <v>2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6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SB  (volume &amp; class)'!C46:E46)</f>
        <v>5</v>
      </c>
      <c r="F46" s="2">
        <f>SUM('48 Hours - SB  (volume &amp; class)'!F46:I46)</f>
        <v>1</v>
      </c>
      <c r="G46" s="2">
        <f>SUM('48 Hours - SB  (volume &amp; class)'!J46:L46)</f>
        <v>1</v>
      </c>
      <c r="H46" s="2">
        <f>SUM('48 Hours - SB  (volume &amp; class)'!M46:O46)</f>
        <v>0</v>
      </c>
      <c r="I46" s="2">
        <f>'48 Hours - SB  (volume &amp; class)'!P46</f>
        <v>0</v>
      </c>
      <c r="J46" s="61">
        <f t="shared" si="1"/>
        <v>7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SB  (volume &amp; class)'!C47:E47)</f>
        <v>3</v>
      </c>
      <c r="F47" s="2">
        <f>SUM('48 Hours - SB  (volume &amp; class)'!F47:I47)</f>
        <v>3</v>
      </c>
      <c r="G47" s="2">
        <f>SUM('48 Hours - SB  (volume &amp; class)'!J47:L47)</f>
        <v>1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7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SB  (volume &amp; class)'!C48:E48)</f>
        <v>0</v>
      </c>
      <c r="F48" s="2">
        <f>SUM('48 Hours - SB  (volume &amp; class)'!F48:I48)</f>
        <v>2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1">
        <f t="shared" si="1"/>
        <v>2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SB  (volume &amp; class)'!C49:E49)</f>
        <v>8</v>
      </c>
      <c r="F49" s="2">
        <f>SUM('48 Hours - SB  (volume &amp; class)'!F49:I49)</f>
        <v>1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1">
        <f t="shared" si="1"/>
        <v>9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SB  (volume &amp; class)'!C50:E50)</f>
        <v>20</v>
      </c>
      <c r="F50" s="2">
        <f>SUM('48 Hours - SB  (volume &amp; class)'!F50:I50)</f>
        <v>2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1">
        <f t="shared" si="1"/>
        <v>22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SB  (volume &amp; class)'!C51:E51)</f>
        <v>14</v>
      </c>
      <c r="F51" s="2">
        <f>SUM('48 Hours - SB  (volume &amp; class)'!F51:I51)</f>
        <v>6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1">
        <f t="shared" si="1"/>
        <v>20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SB  (volume &amp; class)'!C52:E52)</f>
        <v>8</v>
      </c>
      <c r="F52" s="2">
        <f>SUM('48 Hours - SB  (volume &amp; class)'!F52:I52)</f>
        <v>4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1">
        <f t="shared" si="1"/>
        <v>12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SB  (volume &amp; class)'!C53:E53)</f>
        <v>11</v>
      </c>
      <c r="F53" s="2">
        <f>SUM('48 Hours - SB  (volume &amp; class)'!F53:I53)</f>
        <v>5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1">
        <f t="shared" si="1"/>
        <v>16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SB  (volume &amp; class)'!C54:E54)</f>
        <v>9</v>
      </c>
      <c r="F54" s="2">
        <f>SUM('48 Hours - SB  (volume &amp; class)'!F54:I54)</f>
        <v>4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1">
        <f t="shared" si="1"/>
        <v>13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SB  (volume &amp; class)'!C55:E55)</f>
        <v>9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1">
        <f t="shared" si="1"/>
        <v>9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SB  (volume &amp; class)'!C56:E56)</f>
        <v>6</v>
      </c>
      <c r="F56" s="2">
        <f>SUM('48 Hours - SB  (volume &amp; class)'!F56:I56)</f>
        <v>1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7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SB  (volume &amp; class)'!C57:E57)</f>
        <v>1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1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SB  (volume &amp; class)'!C58:E58)</f>
        <v>2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2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SB  (volume &amp; class)'!C59:E59)</f>
        <v>1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1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257</v>
      </c>
      <c r="F61" s="64">
        <f t="shared" ref="F61:J61" si="3">SUM(F12:F59)</f>
        <v>70</v>
      </c>
      <c r="G61" s="64">
        <f t="shared" si="3"/>
        <v>3</v>
      </c>
      <c r="H61" s="64">
        <f t="shared" si="3"/>
        <v>0</v>
      </c>
      <c r="I61" s="64">
        <f t="shared" si="3"/>
        <v>0</v>
      </c>
      <c r="J61" s="64">
        <f t="shared" si="3"/>
        <v>330</v>
      </c>
    </row>
    <row r="62" spans="1:14" s="52" customFormat="1" ht="15" x14ac:dyDescent="0.25">
      <c r="C62" s="97" t="s">
        <v>6</v>
      </c>
      <c r="D62" s="98"/>
      <c r="E62" s="65">
        <f>E61/$J$61</f>
        <v>0.77878787878787881</v>
      </c>
      <c r="F62" s="65">
        <f t="shared" ref="F62:I62" si="4">F61/$J$61</f>
        <v>0.21212121212121213</v>
      </c>
      <c r="G62" s="65">
        <f t="shared" si="4"/>
        <v>9.0909090909090905E-3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124</v>
      </c>
      <c r="F64" s="64">
        <f t="shared" ref="F64:I64" si="5">SUM(F12:F35)</f>
        <v>33</v>
      </c>
      <c r="G64" s="64">
        <f t="shared" si="5"/>
        <v>1</v>
      </c>
      <c r="H64" s="64">
        <f t="shared" si="5"/>
        <v>0</v>
      </c>
      <c r="I64" s="64">
        <f t="shared" si="5"/>
        <v>0</v>
      </c>
      <c r="J64" s="64">
        <f>SUM(J12:J35)</f>
        <v>158</v>
      </c>
    </row>
    <row r="65" spans="3:10" s="52" customFormat="1" ht="15" x14ac:dyDescent="0.25">
      <c r="C65" s="97" t="s">
        <v>6</v>
      </c>
      <c r="D65" s="98"/>
      <c r="E65" s="65">
        <f>E64/$J$64</f>
        <v>0.78481012658227844</v>
      </c>
      <c r="F65" s="65">
        <f t="shared" ref="F65:I65" si="6">F64/$J$64</f>
        <v>0.20886075949367089</v>
      </c>
      <c r="G65" s="65">
        <f t="shared" si="6"/>
        <v>6.3291139240506328E-3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133</v>
      </c>
      <c r="F67" s="64">
        <f t="shared" ref="F67:J67" si="7">SUM(F36:F59)</f>
        <v>37</v>
      </c>
      <c r="G67" s="64">
        <f t="shared" si="7"/>
        <v>2</v>
      </c>
      <c r="H67" s="64">
        <f t="shared" si="7"/>
        <v>0</v>
      </c>
      <c r="I67" s="64">
        <f t="shared" si="7"/>
        <v>0</v>
      </c>
      <c r="J67" s="64">
        <f t="shared" si="7"/>
        <v>172</v>
      </c>
    </row>
    <row r="68" spans="3:10" s="52" customFormat="1" ht="15" x14ac:dyDescent="0.25">
      <c r="C68" s="97" t="s">
        <v>6</v>
      </c>
      <c r="D68" s="98"/>
      <c r="E68" s="65">
        <f>E67/$J$67</f>
        <v>0.77325581395348841</v>
      </c>
      <c r="F68" s="65">
        <f t="shared" ref="F68:I68" si="8">F67/$J$67</f>
        <v>0.21511627906976744</v>
      </c>
      <c r="G68" s="65">
        <f t="shared" si="8"/>
        <v>1.1627906976744186E-2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128.5</v>
      </c>
      <c r="F70" s="64">
        <f t="shared" ref="F70:J70" si="9">F61/2</f>
        <v>35</v>
      </c>
      <c r="G70" s="64">
        <f t="shared" si="9"/>
        <v>1.5</v>
      </c>
      <c r="H70" s="64">
        <f t="shared" si="9"/>
        <v>0</v>
      </c>
      <c r="I70" s="64">
        <f t="shared" si="9"/>
        <v>0</v>
      </c>
      <c r="J70" s="64">
        <f t="shared" si="9"/>
        <v>165</v>
      </c>
    </row>
    <row r="71" spans="3:10" s="52" customFormat="1" ht="15" x14ac:dyDescent="0.25">
      <c r="C71" s="97" t="s">
        <v>6</v>
      </c>
      <c r="D71" s="98"/>
      <c r="E71" s="65">
        <f>E70/$J$70</f>
        <v>0.77878787878787881</v>
      </c>
      <c r="F71" s="65">
        <f t="shared" ref="F71:I71" si="10">F70/$J$70</f>
        <v>0.21212121212121213</v>
      </c>
      <c r="G71" s="65">
        <f t="shared" si="10"/>
        <v>9.0909090909090905E-3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1048-2313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1487 (Borden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1487 (Borden Road)</v>
      </c>
      <c r="C4" s="99"/>
      <c r="D4" s="99"/>
      <c r="H4" s="101" t="s">
        <v>17</v>
      </c>
      <c r="I4" s="101"/>
      <c r="J4" s="101"/>
      <c r="K4" s="100" t="str">
        <f>'48 Hours (speed)'!O4</f>
        <v>465986M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45</v>
      </c>
      <c r="D7" s="115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49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1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1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4</v>
      </c>
      <c r="E17" s="2">
        <f>'48 Hours - NB  (volume &amp; class)'!E17+'48 Hours - SB  (volume &amp; class)'!E17</f>
        <v>3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6">
        <f t="shared" si="1"/>
        <v>7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14</v>
      </c>
      <c r="E18" s="2">
        <f>'48 Hours - NB  (volume &amp; class)'!E18+'48 Hours - SB  (volume &amp; class)'!E18</f>
        <v>4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1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6">
        <f t="shared" si="1"/>
        <v>19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31</v>
      </c>
      <c r="E19" s="2">
        <f>'48 Hours - NB  (volume &amp; class)'!E19+'48 Hours - SB  (volume &amp; class)'!E19</f>
        <v>10</v>
      </c>
      <c r="F19" s="2">
        <f>'48 Hours - NB  (volume &amp; class)'!F19+'48 Hours - SB  (volume &amp; class)'!F19</f>
        <v>1</v>
      </c>
      <c r="G19" s="2">
        <f>'48 Hours - NB  (volume &amp; class)'!G19+'48 Hours - SB  (volume &amp; class)'!G19</f>
        <v>2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6">
        <f t="shared" si="1"/>
        <v>44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4</v>
      </c>
      <c r="E20" s="2">
        <f>'48 Hours - NB  (volume &amp; class)'!E20+'48 Hours - SB  (volume &amp; class)'!E20</f>
        <v>2</v>
      </c>
      <c r="F20" s="2">
        <f>'48 Hours - NB  (volume &amp; class)'!F20+'48 Hours - SB  (volume &amp; class)'!F20</f>
        <v>1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6">
        <f t="shared" si="1"/>
        <v>7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7</v>
      </c>
      <c r="E21" s="2">
        <f>'48 Hours - NB  (volume &amp; class)'!E21+'48 Hours - SB  (volume &amp; class)'!E21</f>
        <v>5</v>
      </c>
      <c r="F21" s="2">
        <f>'48 Hours - NB  (volume &amp; class)'!F21+'48 Hours - SB  (volume &amp; class)'!F21</f>
        <v>1</v>
      </c>
      <c r="G21" s="2">
        <f>'48 Hours - NB  (volume &amp; class)'!G21+'48 Hours - SB  (volume &amp; class)'!G21</f>
        <v>1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6">
        <f t="shared" si="1"/>
        <v>14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6</v>
      </c>
      <c r="E22" s="2">
        <f>'48 Hours - NB  (volume &amp; class)'!E22+'48 Hours - SB  (volume &amp; class)'!E22</f>
        <v>2</v>
      </c>
      <c r="F22" s="2">
        <f>'48 Hours - NB  (volume &amp; class)'!F22+'48 Hours - SB  (volume &amp; class)'!F22</f>
        <v>1</v>
      </c>
      <c r="G22" s="2">
        <f>'48 Hours - NB  (volume &amp; class)'!G22+'48 Hours - SB  (volume &amp; class)'!G22</f>
        <v>2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6">
        <f t="shared" si="1"/>
        <v>11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11</v>
      </c>
      <c r="E23" s="2">
        <f>'48 Hours - NB  (volume &amp; class)'!E23+'48 Hours - SB  (volume &amp; class)'!E23</f>
        <v>2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2</v>
      </c>
      <c r="H23" s="2">
        <f>'48 Hours - NB  (volume &amp; class)'!H23+'48 Hours - SB  (volume &amp; class)'!H23</f>
        <v>1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6">
        <f t="shared" si="1"/>
        <v>16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7</v>
      </c>
      <c r="E24" s="2">
        <f>'48 Hours - NB  (volume &amp; class)'!E24+'48 Hours - SB  (volume &amp; class)'!E24</f>
        <v>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1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6">
        <f t="shared" si="1"/>
        <v>9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NB  (volume &amp; class)'!C25+'48 Hours - SB  (volume &amp; class)'!C25</f>
        <v>1</v>
      </c>
      <c r="D25" s="2">
        <f>'48 Hours - NB  (volume &amp; class)'!D25+'48 Hours - SB  (volume &amp; class)'!D25</f>
        <v>10</v>
      </c>
      <c r="E25" s="2">
        <f>'48 Hours - NB  (volume &amp; class)'!E25+'48 Hours - SB  (volume &amp; class)'!E25</f>
        <v>4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3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6">
        <f t="shared" si="1"/>
        <v>18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NB  (volume &amp; class)'!C26+'48 Hours - SB  (volume &amp; class)'!C26</f>
        <v>1</v>
      </c>
      <c r="D26" s="2">
        <f>'48 Hours - NB  (volume &amp; class)'!D26+'48 Hours - SB  (volume &amp; class)'!D26</f>
        <v>17</v>
      </c>
      <c r="E26" s="2">
        <f>'48 Hours - NB  (volume &amp; class)'!E26+'48 Hours - SB  (volume &amp; class)'!E26</f>
        <v>8</v>
      </c>
      <c r="F26" s="2">
        <f>'48 Hours - NB  (volume &amp; class)'!F26+'48 Hours - SB  (volume &amp; class)'!F26</f>
        <v>1</v>
      </c>
      <c r="G26" s="2">
        <f>'48 Hours - NB  (volume &amp; class)'!G26+'48 Hours - SB  (volume &amp; class)'!G26</f>
        <v>2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6">
        <f t="shared" si="1"/>
        <v>29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NB  (volume &amp; class)'!C27+'48 Hours - SB  (volume &amp; class)'!C27</f>
        <v>1</v>
      </c>
      <c r="D27" s="2">
        <f>'48 Hours - NB  (volume &amp; class)'!D27+'48 Hours - SB  (volume &amp; class)'!D27</f>
        <v>14</v>
      </c>
      <c r="E27" s="2">
        <f>'48 Hours - NB  (volume &amp; class)'!E27+'48 Hours - SB  (volume &amp; class)'!E27</f>
        <v>8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5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6">
        <f t="shared" si="1"/>
        <v>28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11</v>
      </c>
      <c r="E28" s="2">
        <f>'48 Hours - NB  (volume &amp; class)'!E28+'48 Hours - SB  (volume &amp; class)'!E28</f>
        <v>7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3</v>
      </c>
      <c r="H28" s="2">
        <f>'48 Hours - NB  (volume &amp; class)'!H28+'48 Hours - SB  (volume &amp; class)'!H28</f>
        <v>1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6">
        <f t="shared" si="1"/>
        <v>22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15</v>
      </c>
      <c r="E29" s="2">
        <f>'48 Hours - NB  (volume &amp; class)'!E29+'48 Hours - SB  (volume &amp; class)'!E29</f>
        <v>4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7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6">
        <f t="shared" si="1"/>
        <v>26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15</v>
      </c>
      <c r="E30" s="2">
        <f>'48 Hours - NB  (volume &amp; class)'!E30+'48 Hours - SB  (volume &amp; class)'!E30</f>
        <v>1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2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1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6">
        <f t="shared" si="1"/>
        <v>19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7</v>
      </c>
      <c r="E31" s="2">
        <f>'48 Hours - NB  (volume &amp; class)'!E31+'48 Hours - SB  (volume &amp; class)'!E31</f>
        <v>1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2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1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11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8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6">
        <f t="shared" si="1"/>
        <v>8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9</v>
      </c>
      <c r="E33" s="2">
        <f>'48 Hours - NB  (volume &amp; class)'!E33+'48 Hours - SB  (volume &amp; class)'!E33</f>
        <v>3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1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6">
        <f t="shared" si="1"/>
        <v>13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</v>
      </c>
      <c r="E34" s="2">
        <f>'48 Hours - NB  (volume &amp; class)'!E34+'48 Hours - SB  (volume &amp; class)'!E34</f>
        <v>2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3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1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1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1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1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</v>
      </c>
      <c r="E40" s="2">
        <f>'48 Hours - NB  (volume &amp; class)'!E40+'48 Hours - SB  (volume &amp; class)'!E40</f>
        <v>1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2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3</v>
      </c>
      <c r="E41" s="2">
        <f>'48 Hours - NB  (volume &amp; class)'!E41+'48 Hours - SB  (volume &amp; class)'!E41</f>
        <v>4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7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13</v>
      </c>
      <c r="E42" s="2">
        <f>'48 Hours - NB  (volume &amp; class)'!E42+'48 Hours - SB  (volume &amp; class)'!E42</f>
        <v>7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2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6">
        <f t="shared" si="1"/>
        <v>22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34</v>
      </c>
      <c r="E43" s="2">
        <f>'48 Hours - NB  (volume &amp; class)'!E43+'48 Hours - SB  (volume &amp; class)'!E43</f>
        <v>10</v>
      </c>
      <c r="F43" s="2">
        <f>'48 Hours - NB  (volume &amp; class)'!F43+'48 Hours - SB  (volume &amp; class)'!F43</f>
        <v>1</v>
      </c>
      <c r="G43" s="2">
        <f>'48 Hours - NB  (volume &amp; class)'!G43+'48 Hours - SB  (volume &amp; class)'!G43</f>
        <v>3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48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9</v>
      </c>
      <c r="E44" s="2">
        <f>'48 Hours - NB  (volume &amp; class)'!E44+'48 Hours - SB  (volume &amp; class)'!E44</f>
        <v>4</v>
      </c>
      <c r="F44" s="2">
        <f>'48 Hours - NB  (volume &amp; class)'!F44+'48 Hours - SB  (volume &amp; class)'!F44</f>
        <v>1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6">
        <f t="shared" si="1"/>
        <v>14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NB  (volume &amp; class)'!C45+'48 Hours - SB  (volume &amp; class)'!C45</f>
        <v>1</v>
      </c>
      <c r="D45" s="2">
        <f>'48 Hours - NB  (volume &amp; class)'!D45+'48 Hours - SB  (volume &amp; class)'!D45</f>
        <v>5</v>
      </c>
      <c r="E45" s="2">
        <f>'48 Hours - NB  (volume &amp; class)'!E45+'48 Hours - SB  (volume &amp; class)'!E45</f>
        <v>3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2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6">
        <f t="shared" si="1"/>
        <v>11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3</v>
      </c>
      <c r="E46" s="2">
        <f>'48 Hours - NB  (volume &amp; class)'!E46+'48 Hours - SB  (volume &amp; class)'!E46</f>
        <v>3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3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1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6">
        <f t="shared" si="1"/>
        <v>10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7</v>
      </c>
      <c r="E47" s="2">
        <f>'48 Hours - NB  (volume &amp; class)'!E47+'48 Hours - SB  (volume &amp; class)'!E47</f>
        <v>3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4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1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6">
        <f t="shared" si="1"/>
        <v>15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3</v>
      </c>
      <c r="E48" s="2">
        <f>'48 Hours - NB  (volume &amp; class)'!E48+'48 Hours - SB  (volume &amp; class)'!E48</f>
        <v>1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2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6">
        <f t="shared" si="1"/>
        <v>6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9</v>
      </c>
      <c r="E49" s="2">
        <f>'48 Hours - NB  (volume &amp; class)'!E49+'48 Hours - SB  (volume &amp; class)'!E49</f>
        <v>7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1</v>
      </c>
      <c r="H49" s="2">
        <f>'48 Hours - NB  (volume &amp; class)'!H49+'48 Hours - SB  (volume &amp; class)'!H49</f>
        <v>1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6">
        <f t="shared" si="1"/>
        <v>18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22</v>
      </c>
      <c r="E50" s="2">
        <f>'48 Hours - NB  (volume &amp; class)'!E50+'48 Hours - SB  (volume &amp; class)'!E50</f>
        <v>10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4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6">
        <f t="shared" si="1"/>
        <v>36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17</v>
      </c>
      <c r="E51" s="2">
        <f>'48 Hours - NB  (volume &amp; class)'!E51+'48 Hours - SB  (volume &amp; class)'!E51</f>
        <v>8</v>
      </c>
      <c r="F51" s="2">
        <f>'48 Hours - NB  (volume &amp; class)'!F51+'48 Hours - SB  (volume &amp; class)'!F51</f>
        <v>2</v>
      </c>
      <c r="G51" s="2">
        <f>'48 Hours - NB  (volume &amp; class)'!G51+'48 Hours - SB  (volume &amp; class)'!G51</f>
        <v>6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1</v>
      </c>
      <c r="Q51" s="46">
        <f t="shared" si="1"/>
        <v>34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11</v>
      </c>
      <c r="E52" s="2">
        <f>'48 Hours - NB  (volume &amp; class)'!E52+'48 Hours - SB  (volume &amp; class)'!E52</f>
        <v>6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5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6">
        <f t="shared" si="1"/>
        <v>22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15</v>
      </c>
      <c r="E53" s="2">
        <f>'48 Hours - NB  (volume &amp; class)'!E53+'48 Hours - SB  (volume &amp; class)'!E53</f>
        <v>5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5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6">
        <f t="shared" si="1"/>
        <v>25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9</v>
      </c>
      <c r="E54" s="2">
        <f>'48 Hours - NB  (volume &amp; class)'!E54+'48 Hours - SB  (volume &amp; class)'!E54</f>
        <v>8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4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6">
        <f t="shared" si="1"/>
        <v>21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10</v>
      </c>
      <c r="E55" s="2">
        <f>'48 Hours - NB  (volume &amp; class)'!E55+'48 Hours - SB  (volume &amp; class)'!E55</f>
        <v>1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6">
        <f t="shared" si="1"/>
        <v>11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8</v>
      </c>
      <c r="E56" s="2">
        <f>'48 Hours - NB  (volume &amp; class)'!E56+'48 Hours - SB  (volume &amp; class)'!E56</f>
        <v>1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10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3</v>
      </c>
      <c r="E57" s="2">
        <f>'48 Hours - NB  (volume &amp; class)'!E57+'48 Hours - SB  (volume &amp; class)'!E57</f>
        <v>1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4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3</v>
      </c>
      <c r="E58" s="2">
        <f>'48 Hours - NB  (volume &amp; class)'!E58+'48 Hours - SB  (volume &amp; class)'!E58</f>
        <v>1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4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1</v>
      </c>
      <c r="E59" s="6">
        <f>'48 Hours - NB  (volume &amp; class)'!E59+'48 Hours - SB  (volume &amp; class)'!E59</f>
        <v>1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2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4</v>
      </c>
      <c r="D61" s="64">
        <f t="shared" ref="D61:Q61" si="3">SUM(D12:D59)</f>
        <v>379</v>
      </c>
      <c r="E61" s="64">
        <f t="shared" si="3"/>
        <v>154</v>
      </c>
      <c r="F61" s="64">
        <f t="shared" si="3"/>
        <v>9</v>
      </c>
      <c r="G61" s="64">
        <f t="shared" si="3"/>
        <v>76</v>
      </c>
      <c r="H61" s="64">
        <f t="shared" si="3"/>
        <v>3</v>
      </c>
      <c r="I61" s="64">
        <f t="shared" si="3"/>
        <v>0</v>
      </c>
      <c r="J61" s="64">
        <f t="shared" si="3"/>
        <v>3</v>
      </c>
      <c r="K61" s="64">
        <f t="shared" si="3"/>
        <v>1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1</v>
      </c>
      <c r="Q61" s="64">
        <f t="shared" si="3"/>
        <v>630</v>
      </c>
    </row>
    <row r="62" spans="1:17" s="52" customFormat="1" ht="15" x14ac:dyDescent="0.25">
      <c r="A62" s="97" t="s">
        <v>6</v>
      </c>
      <c r="B62" s="98"/>
      <c r="C62" s="65">
        <f>C61/$Q$61</f>
        <v>6.3492063492063492E-3</v>
      </c>
      <c r="D62" s="65">
        <f t="shared" ref="D62:P62" si="4">D61/$Q$61</f>
        <v>0.60158730158730156</v>
      </c>
      <c r="E62" s="65">
        <f t="shared" si="4"/>
        <v>0.24444444444444444</v>
      </c>
      <c r="F62" s="65">
        <f t="shared" si="4"/>
        <v>1.4285714285714285E-2</v>
      </c>
      <c r="G62" s="65">
        <f t="shared" si="4"/>
        <v>0.12063492063492064</v>
      </c>
      <c r="H62" s="65">
        <f t="shared" si="4"/>
        <v>4.7619047619047623E-3</v>
      </c>
      <c r="I62" s="65">
        <f t="shared" si="4"/>
        <v>0</v>
      </c>
      <c r="J62" s="65">
        <f t="shared" si="4"/>
        <v>4.7619047619047623E-3</v>
      </c>
      <c r="K62" s="65">
        <f t="shared" si="4"/>
        <v>1.5873015873015873E-3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1.5873015873015873E-3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3</v>
      </c>
      <c r="D64" s="64">
        <f t="shared" ref="D64:Q64" si="5">SUM(D12:D35)</f>
        <v>192</v>
      </c>
      <c r="E64" s="64">
        <f t="shared" si="5"/>
        <v>68</v>
      </c>
      <c r="F64" s="64">
        <f t="shared" si="5"/>
        <v>5</v>
      </c>
      <c r="G64" s="64">
        <f t="shared" si="5"/>
        <v>34</v>
      </c>
      <c r="H64" s="64">
        <f t="shared" si="5"/>
        <v>2</v>
      </c>
      <c r="I64" s="64">
        <f t="shared" si="5"/>
        <v>0</v>
      </c>
      <c r="J64" s="64">
        <f t="shared" si="5"/>
        <v>2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306</v>
      </c>
    </row>
    <row r="65" spans="1:17" s="52" customFormat="1" ht="15" x14ac:dyDescent="0.25">
      <c r="A65" s="97" t="s">
        <v>6</v>
      </c>
      <c r="B65" s="98"/>
      <c r="C65" s="65">
        <f>C64/$Q$64</f>
        <v>9.8039215686274508E-3</v>
      </c>
      <c r="D65" s="65">
        <f t="shared" ref="D65:P65" si="6">D64/$Q$64</f>
        <v>0.62745098039215685</v>
      </c>
      <c r="E65" s="65">
        <f t="shared" si="6"/>
        <v>0.22222222222222221</v>
      </c>
      <c r="F65" s="65">
        <f t="shared" si="6"/>
        <v>1.6339869281045753E-2</v>
      </c>
      <c r="G65" s="65">
        <f t="shared" si="6"/>
        <v>0.1111111111111111</v>
      </c>
      <c r="H65" s="65">
        <f t="shared" si="6"/>
        <v>6.5359477124183009E-3</v>
      </c>
      <c r="I65" s="65">
        <f t="shared" si="6"/>
        <v>0</v>
      </c>
      <c r="J65" s="65">
        <f t="shared" si="6"/>
        <v>6.5359477124183009E-3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1</v>
      </c>
      <c r="D67" s="64">
        <f t="shared" ref="D67:Q67" si="7">SUM(D36:D59)</f>
        <v>187</v>
      </c>
      <c r="E67" s="64">
        <f t="shared" si="7"/>
        <v>86</v>
      </c>
      <c r="F67" s="64">
        <f t="shared" si="7"/>
        <v>4</v>
      </c>
      <c r="G67" s="64">
        <f t="shared" si="7"/>
        <v>42</v>
      </c>
      <c r="H67" s="64">
        <f t="shared" si="7"/>
        <v>1</v>
      </c>
      <c r="I67" s="64">
        <f t="shared" si="7"/>
        <v>0</v>
      </c>
      <c r="J67" s="64">
        <f t="shared" si="7"/>
        <v>1</v>
      </c>
      <c r="K67" s="64">
        <f t="shared" si="7"/>
        <v>1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</v>
      </c>
      <c r="Q67" s="64">
        <f t="shared" si="7"/>
        <v>324</v>
      </c>
    </row>
    <row r="68" spans="1:17" s="52" customFormat="1" ht="15" x14ac:dyDescent="0.25">
      <c r="A68" s="97" t="s">
        <v>6</v>
      </c>
      <c r="B68" s="98"/>
      <c r="C68" s="65">
        <f>C67/$Q$67</f>
        <v>3.0864197530864196E-3</v>
      </c>
      <c r="D68" s="65">
        <f t="shared" ref="D68:P68" si="8">D67/$Q$67</f>
        <v>0.5771604938271605</v>
      </c>
      <c r="E68" s="65">
        <f t="shared" si="8"/>
        <v>0.26543209876543211</v>
      </c>
      <c r="F68" s="65">
        <f t="shared" si="8"/>
        <v>1.2345679012345678E-2</v>
      </c>
      <c r="G68" s="65">
        <f t="shared" si="8"/>
        <v>0.12962962962962962</v>
      </c>
      <c r="H68" s="65">
        <f t="shared" si="8"/>
        <v>3.0864197530864196E-3</v>
      </c>
      <c r="I68" s="65">
        <f t="shared" si="8"/>
        <v>0</v>
      </c>
      <c r="J68" s="65">
        <f t="shared" si="8"/>
        <v>3.0864197530864196E-3</v>
      </c>
      <c r="K68" s="65">
        <f t="shared" si="8"/>
        <v>3.0864197530864196E-3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3.0864197530864196E-3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2</v>
      </c>
      <c r="D70" s="64">
        <f t="shared" ref="D70:Q70" si="9">D61/2</f>
        <v>189.5</v>
      </c>
      <c r="E70" s="64">
        <f t="shared" si="9"/>
        <v>77</v>
      </c>
      <c r="F70" s="64">
        <f t="shared" si="9"/>
        <v>4.5</v>
      </c>
      <c r="G70" s="64">
        <f t="shared" si="9"/>
        <v>38</v>
      </c>
      <c r="H70" s="64">
        <f t="shared" si="9"/>
        <v>1.5</v>
      </c>
      <c r="I70" s="64">
        <f t="shared" si="9"/>
        <v>0</v>
      </c>
      <c r="J70" s="64">
        <f t="shared" si="9"/>
        <v>1.5</v>
      </c>
      <c r="K70" s="64">
        <f t="shared" si="9"/>
        <v>0.5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0.5</v>
      </c>
      <c r="Q70" s="64">
        <f t="shared" si="9"/>
        <v>315</v>
      </c>
    </row>
    <row r="71" spans="1:17" s="52" customFormat="1" ht="15" x14ac:dyDescent="0.25">
      <c r="A71" s="97" t="s">
        <v>6</v>
      </c>
      <c r="B71" s="98"/>
      <c r="C71" s="65">
        <f>C70/$Q$70</f>
        <v>6.3492063492063492E-3</v>
      </c>
      <c r="D71" s="65">
        <f t="shared" ref="D71:P71" si="10">D70/$Q$70</f>
        <v>0.60158730158730156</v>
      </c>
      <c r="E71" s="65">
        <f t="shared" si="10"/>
        <v>0.24444444444444444</v>
      </c>
      <c r="F71" s="65">
        <f t="shared" si="10"/>
        <v>1.4285714285714285E-2</v>
      </c>
      <c r="G71" s="65">
        <f t="shared" si="10"/>
        <v>0.12063492063492064</v>
      </c>
      <c r="H71" s="65">
        <f t="shared" si="10"/>
        <v>4.7619047619047623E-3</v>
      </c>
      <c r="I71" s="65">
        <f t="shared" si="10"/>
        <v>0</v>
      </c>
      <c r="J71" s="65">
        <f t="shared" si="10"/>
        <v>4.7619047619047623E-3</v>
      </c>
      <c r="K71" s="65">
        <f t="shared" si="10"/>
        <v>1.5873015873015873E-3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1.5873015873015873E-3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="60" zoomScaleNormal="60" workbookViewId="0">
      <selection activeCell="E12" sqref="E1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1048-2313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1487 (Borden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1487 (Borden Road)</v>
      </c>
      <c r="C4" s="99"/>
      <c r="D4" s="99"/>
      <c r="F4" s="101" t="s">
        <v>17</v>
      </c>
      <c r="G4" s="101"/>
      <c r="H4" s="114" t="str">
        <f>'48 Hours (speed)'!O4</f>
        <v>465986M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49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NB  FHWA Classes'!E14+'48 Hours - SB  FHWA Classes'!E14</f>
        <v>1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1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NB  FHWA Classes'!E17+'48 Hours - SB  FHWA Classes'!E17</f>
        <v>7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1">
        <f t="shared" si="1"/>
        <v>7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NB  FHWA Classes'!E18+'48 Hours - SB  FHWA Classes'!E18</f>
        <v>18</v>
      </c>
      <c r="F18" s="2">
        <f>'48 Hours - NB  FHWA Classes'!F18+'48 Hours - SB  FHWA Classes'!F18</f>
        <v>1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1">
        <f t="shared" si="1"/>
        <v>19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NB  FHWA Classes'!E19+'48 Hours - SB  FHWA Classes'!E19</f>
        <v>41</v>
      </c>
      <c r="F19" s="2">
        <f>'48 Hours - NB  FHWA Classes'!F19+'48 Hours - SB  FHWA Classes'!F19</f>
        <v>3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1">
        <f t="shared" si="1"/>
        <v>44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NB  FHWA Classes'!E20+'48 Hours - SB  FHWA Classes'!E20</f>
        <v>6</v>
      </c>
      <c r="F20" s="2">
        <f>'48 Hours - NB  FHWA Classes'!F20+'48 Hours - SB  FHWA Classes'!F20</f>
        <v>1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1">
        <f t="shared" si="1"/>
        <v>7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NB  FHWA Classes'!E21+'48 Hours - SB  FHWA Classes'!E21</f>
        <v>12</v>
      </c>
      <c r="F21" s="2">
        <f>'48 Hours - NB  FHWA Classes'!F21+'48 Hours - SB  FHWA Classes'!F21</f>
        <v>2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1">
        <f t="shared" si="1"/>
        <v>14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NB  FHWA Classes'!E22+'48 Hours - SB  FHWA Classes'!E22</f>
        <v>8</v>
      </c>
      <c r="F22" s="2">
        <f>'48 Hours - NB  FHWA Classes'!F22+'48 Hours - SB  FHWA Classes'!F22</f>
        <v>3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1">
        <f t="shared" si="1"/>
        <v>11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NB  FHWA Classes'!E23+'48 Hours - SB  FHWA Classes'!E23</f>
        <v>13</v>
      </c>
      <c r="F23" s="2">
        <f>'48 Hours - NB  FHWA Classes'!F23+'48 Hours - SB  FHWA Classes'!F23</f>
        <v>3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1">
        <f t="shared" si="1"/>
        <v>16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NB  FHWA Classes'!E24+'48 Hours - SB  FHWA Classes'!E24</f>
        <v>8</v>
      </c>
      <c r="F24" s="2">
        <f>'48 Hours - NB  FHWA Classes'!F24+'48 Hours - SB  FHWA Classes'!F24</f>
        <v>1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1">
        <f t="shared" si="1"/>
        <v>9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NB  FHWA Classes'!E25+'48 Hours - SB  FHWA Classes'!E25</f>
        <v>15</v>
      </c>
      <c r="F25" s="2">
        <f>'48 Hours - NB  FHWA Classes'!F25+'48 Hours - SB  FHWA Classes'!F25</f>
        <v>3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1">
        <f t="shared" si="1"/>
        <v>18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NB  FHWA Classes'!E26+'48 Hours - SB  FHWA Classes'!E26</f>
        <v>26</v>
      </c>
      <c r="F26" s="2">
        <f>'48 Hours - NB  FHWA Classes'!F26+'48 Hours - SB  FHWA Classes'!F26</f>
        <v>3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1">
        <f t="shared" si="1"/>
        <v>29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NB  FHWA Classes'!E27+'48 Hours - SB  FHWA Classes'!E27</f>
        <v>23</v>
      </c>
      <c r="F27" s="2">
        <f>'48 Hours - NB  FHWA Classes'!F27+'48 Hours - SB  FHWA Classes'!F27</f>
        <v>5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1">
        <f t="shared" si="1"/>
        <v>28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NB  FHWA Classes'!E28+'48 Hours - SB  FHWA Classes'!E28</f>
        <v>18</v>
      </c>
      <c r="F28" s="2">
        <f>'48 Hours - NB  FHWA Classes'!F28+'48 Hours - SB  FHWA Classes'!F28</f>
        <v>4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1">
        <f t="shared" si="1"/>
        <v>22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NB  FHWA Classes'!E29+'48 Hours - SB  FHWA Classes'!E29</f>
        <v>19</v>
      </c>
      <c r="F29" s="2">
        <f>'48 Hours - NB  FHWA Classes'!F29+'48 Hours - SB  FHWA Classes'!F29</f>
        <v>7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1">
        <f t="shared" si="1"/>
        <v>26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NB  FHWA Classes'!E30+'48 Hours - SB  FHWA Classes'!E30</f>
        <v>16</v>
      </c>
      <c r="F30" s="2">
        <f>'48 Hours - NB  FHWA Classes'!F30+'48 Hours - SB  FHWA Classes'!F30</f>
        <v>2</v>
      </c>
      <c r="G30" s="2">
        <f>'48 Hours - NB  FHWA Classes'!G30+'48 Hours - SB  FHWA Classes'!G30</f>
        <v>1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1">
        <f t="shared" si="1"/>
        <v>19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NB  FHWA Classes'!E31+'48 Hours - SB  FHWA Classes'!E31</f>
        <v>8</v>
      </c>
      <c r="F31" s="2">
        <f>'48 Hours - NB  FHWA Classes'!F31+'48 Hours - SB  FHWA Classes'!F31</f>
        <v>2</v>
      </c>
      <c r="G31" s="2">
        <f>'48 Hours - NB  FHWA Classes'!G31+'48 Hours - SB  FHWA Classes'!G31</f>
        <v>1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11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NB  FHWA Classes'!E32+'48 Hours - SB  FHWA Classes'!E32</f>
        <v>8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1">
        <f t="shared" si="1"/>
        <v>8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NB  FHWA Classes'!E33+'48 Hours - SB  FHWA Classes'!E33</f>
        <v>12</v>
      </c>
      <c r="F33" s="2">
        <f>'48 Hours - NB  FHWA Classes'!F33+'48 Hours - SB  FHWA Classes'!F33</f>
        <v>1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1">
        <f t="shared" si="1"/>
        <v>13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NB  FHWA Classes'!E34+'48 Hours - SB  FHWA Classes'!E34</f>
        <v>3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3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NB  FHWA Classes'!E35+'48 Hours - SB  FHWA Classes'!E35</f>
        <v>1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1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NB  FHWA Classes'!E38+'48 Hours - SB  FHWA Classes'!E38</f>
        <v>1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1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NB  FHWA Classes'!E39+'48 Hours - SB  FHWA Classes'!E39</f>
        <v>1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NB  FHWA Classes'!E40+'48 Hours - SB  FHWA Classes'!E40</f>
        <v>2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2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NB  FHWA Classes'!E41+'48 Hours - SB  FHWA Classes'!E41</f>
        <v>7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7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NB  FHWA Classes'!E42+'48 Hours - SB  FHWA Classes'!E42</f>
        <v>20</v>
      </c>
      <c r="F42" s="2">
        <f>'48 Hours - NB  FHWA Classes'!F42+'48 Hours - SB  FHWA Classes'!F42</f>
        <v>2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1">
        <f t="shared" si="1"/>
        <v>22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NB  FHWA Classes'!E43+'48 Hours - SB  FHWA Classes'!E43</f>
        <v>44</v>
      </c>
      <c r="F43" s="2">
        <f>'48 Hours - NB  FHWA Classes'!F43+'48 Hours - SB  FHWA Classes'!F43</f>
        <v>4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48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NB  FHWA Classes'!E44+'48 Hours - SB  FHWA Classes'!E44</f>
        <v>13</v>
      </c>
      <c r="F44" s="2">
        <f>'48 Hours - NB  FHWA Classes'!F44+'48 Hours - SB  FHWA Classes'!F44</f>
        <v>1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1">
        <f t="shared" si="1"/>
        <v>14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NB  FHWA Classes'!E45+'48 Hours - SB  FHWA Classes'!E45</f>
        <v>9</v>
      </c>
      <c r="F45" s="2">
        <f>'48 Hours - NB  FHWA Classes'!F45+'48 Hours - SB  FHWA Classes'!F45</f>
        <v>2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1">
        <f t="shared" si="1"/>
        <v>11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NB  FHWA Classes'!E46+'48 Hours - SB  FHWA Classes'!E46</f>
        <v>6</v>
      </c>
      <c r="F46" s="2">
        <f>'48 Hours - NB  FHWA Classes'!F46+'48 Hours - SB  FHWA Classes'!F46</f>
        <v>3</v>
      </c>
      <c r="G46" s="2">
        <f>'48 Hours - NB  FHWA Classes'!G46+'48 Hours - SB  FHWA Classes'!G46</f>
        <v>1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1">
        <f t="shared" si="1"/>
        <v>10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NB  FHWA Classes'!E47+'48 Hours - SB  FHWA Classes'!E47</f>
        <v>10</v>
      </c>
      <c r="F47" s="2">
        <f>'48 Hours - NB  FHWA Classes'!F47+'48 Hours - SB  FHWA Classes'!F47</f>
        <v>4</v>
      </c>
      <c r="G47" s="2">
        <f>'48 Hours - NB  FHWA Classes'!G47+'48 Hours - SB  FHWA Classes'!G47</f>
        <v>1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1">
        <f t="shared" si="1"/>
        <v>15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NB  FHWA Classes'!E48+'48 Hours - SB  FHWA Classes'!E48</f>
        <v>4</v>
      </c>
      <c r="F48" s="2">
        <f>'48 Hours - NB  FHWA Classes'!F48+'48 Hours - SB  FHWA Classes'!F48</f>
        <v>2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1">
        <f t="shared" si="1"/>
        <v>6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NB  FHWA Classes'!E49+'48 Hours - SB  FHWA Classes'!E49</f>
        <v>16</v>
      </c>
      <c r="F49" s="2">
        <f>'48 Hours - NB  FHWA Classes'!F49+'48 Hours - SB  FHWA Classes'!F49</f>
        <v>2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1">
        <f t="shared" si="1"/>
        <v>18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NB  FHWA Classes'!E50+'48 Hours - SB  FHWA Classes'!E50</f>
        <v>32</v>
      </c>
      <c r="F50" s="2">
        <f>'48 Hours - NB  FHWA Classes'!F50+'48 Hours - SB  FHWA Classes'!F50</f>
        <v>4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1">
        <f t="shared" si="1"/>
        <v>36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NB  FHWA Classes'!E51+'48 Hours - SB  FHWA Classes'!E51</f>
        <v>25</v>
      </c>
      <c r="F51" s="2">
        <f>'48 Hours - NB  FHWA Classes'!F51+'48 Hours - SB  FHWA Classes'!F51</f>
        <v>8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1</v>
      </c>
      <c r="J51" s="61">
        <f t="shared" si="1"/>
        <v>34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NB  FHWA Classes'!E52+'48 Hours - SB  FHWA Classes'!E52</f>
        <v>17</v>
      </c>
      <c r="F52" s="2">
        <f>'48 Hours - NB  FHWA Classes'!F52+'48 Hours - SB  FHWA Classes'!F52</f>
        <v>5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1">
        <f t="shared" si="1"/>
        <v>22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NB  FHWA Classes'!E53+'48 Hours - SB  FHWA Classes'!E53</f>
        <v>20</v>
      </c>
      <c r="F53" s="2">
        <f>'48 Hours - NB  FHWA Classes'!F53+'48 Hours - SB  FHWA Classes'!F53</f>
        <v>5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1">
        <f t="shared" si="1"/>
        <v>25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NB  FHWA Classes'!E54+'48 Hours - SB  FHWA Classes'!E54</f>
        <v>17</v>
      </c>
      <c r="F54" s="2">
        <f>'48 Hours - NB  FHWA Classes'!F54+'48 Hours - SB  FHWA Classes'!F54</f>
        <v>4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1">
        <f t="shared" si="1"/>
        <v>21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NB  FHWA Classes'!E55+'48 Hours - SB  FHWA Classes'!E55</f>
        <v>11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1">
        <f t="shared" si="1"/>
        <v>11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NB  FHWA Classes'!E56+'48 Hours - SB  FHWA Classes'!E56</f>
        <v>9</v>
      </c>
      <c r="F56" s="2">
        <f>'48 Hours - NB  FHWA Classes'!F56+'48 Hours - SB  FHWA Classes'!F56</f>
        <v>1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10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NB  FHWA Classes'!E57+'48 Hours - SB  FHWA Classes'!E57</f>
        <v>4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4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NB  FHWA Classes'!E58+'48 Hours - SB  FHWA Classes'!E58</f>
        <v>4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4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NB  FHWA Classes'!E59+'48 Hours - SB  FHWA Classes'!E59</f>
        <v>2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2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537</v>
      </c>
      <c r="F61" s="64">
        <f t="shared" ref="F61:J61" si="3">SUM(F12:F59)</f>
        <v>88</v>
      </c>
      <c r="G61" s="64">
        <f t="shared" si="3"/>
        <v>4</v>
      </c>
      <c r="H61" s="64">
        <f t="shared" si="3"/>
        <v>0</v>
      </c>
      <c r="I61" s="64">
        <f t="shared" si="3"/>
        <v>1</v>
      </c>
      <c r="J61" s="64">
        <f t="shared" si="3"/>
        <v>630</v>
      </c>
    </row>
    <row r="62" spans="1:14" s="52" customFormat="1" ht="15" x14ac:dyDescent="0.25">
      <c r="C62" s="97" t="s">
        <v>6</v>
      </c>
      <c r="D62" s="98"/>
      <c r="E62" s="65">
        <f>E61/$J$61</f>
        <v>0.85238095238095235</v>
      </c>
      <c r="F62" s="65">
        <f t="shared" ref="F62:I62" si="4">F61/$J$61</f>
        <v>0.13968253968253969</v>
      </c>
      <c r="G62" s="65">
        <f t="shared" si="4"/>
        <v>6.3492063492063492E-3</v>
      </c>
      <c r="H62" s="65">
        <f t="shared" si="4"/>
        <v>0</v>
      </c>
      <c r="I62" s="65">
        <f t="shared" si="4"/>
        <v>1.5873015873015873E-3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263</v>
      </c>
      <c r="F64" s="64">
        <f t="shared" ref="F64:I64" si="5">SUM(F12:F35)</f>
        <v>41</v>
      </c>
      <c r="G64" s="64">
        <f t="shared" si="5"/>
        <v>2</v>
      </c>
      <c r="H64" s="64">
        <f t="shared" si="5"/>
        <v>0</v>
      </c>
      <c r="I64" s="64">
        <f t="shared" si="5"/>
        <v>0</v>
      </c>
      <c r="J64" s="64">
        <f>SUM(J12:J35)</f>
        <v>306</v>
      </c>
    </row>
    <row r="65" spans="3:10" s="52" customFormat="1" ht="15" x14ac:dyDescent="0.25">
      <c r="C65" s="97" t="s">
        <v>6</v>
      </c>
      <c r="D65" s="98"/>
      <c r="E65" s="65">
        <f>E64/$J$64</f>
        <v>0.85947712418300659</v>
      </c>
      <c r="F65" s="65">
        <f t="shared" ref="F65:I65" si="6">F64/$J$64</f>
        <v>0.13398692810457516</v>
      </c>
      <c r="G65" s="65">
        <f t="shared" si="6"/>
        <v>6.5359477124183009E-3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274</v>
      </c>
      <c r="F67" s="64">
        <f t="shared" ref="F67:J67" si="7">SUM(F36:F59)</f>
        <v>47</v>
      </c>
      <c r="G67" s="64">
        <f t="shared" si="7"/>
        <v>2</v>
      </c>
      <c r="H67" s="64">
        <f t="shared" si="7"/>
        <v>0</v>
      </c>
      <c r="I67" s="64">
        <f t="shared" si="7"/>
        <v>1</v>
      </c>
      <c r="J67" s="64">
        <f t="shared" si="7"/>
        <v>324</v>
      </c>
    </row>
    <row r="68" spans="3:10" s="52" customFormat="1" ht="15" x14ac:dyDescent="0.25">
      <c r="C68" s="97" t="s">
        <v>6</v>
      </c>
      <c r="D68" s="98"/>
      <c r="E68" s="65">
        <f>E67/$J$67</f>
        <v>0.84567901234567899</v>
      </c>
      <c r="F68" s="65">
        <f t="shared" ref="F68:I68" si="8">F67/$J$67</f>
        <v>0.14506172839506173</v>
      </c>
      <c r="G68" s="65">
        <f t="shared" si="8"/>
        <v>6.1728395061728392E-3</v>
      </c>
      <c r="H68" s="65">
        <f t="shared" si="8"/>
        <v>0</v>
      </c>
      <c r="I68" s="65">
        <f t="shared" si="8"/>
        <v>3.0864197530864196E-3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268.5</v>
      </c>
      <c r="F70" s="64">
        <f t="shared" ref="F70:J70" si="9">F61/2</f>
        <v>44</v>
      </c>
      <c r="G70" s="64">
        <f t="shared" si="9"/>
        <v>2</v>
      </c>
      <c r="H70" s="64">
        <f t="shared" si="9"/>
        <v>0</v>
      </c>
      <c r="I70" s="64">
        <f t="shared" si="9"/>
        <v>0.5</v>
      </c>
      <c r="J70" s="64">
        <f t="shared" si="9"/>
        <v>315</v>
      </c>
    </row>
    <row r="71" spans="3:10" s="52" customFormat="1" ht="15" x14ac:dyDescent="0.25">
      <c r="C71" s="97" t="s">
        <v>6</v>
      </c>
      <c r="D71" s="98"/>
      <c r="E71" s="65">
        <f>E70/$J$70</f>
        <v>0.85238095238095235</v>
      </c>
      <c r="F71" s="65">
        <f t="shared" ref="F71:I71" si="10">F70/$J$70</f>
        <v>0.13968253968253969</v>
      </c>
      <c r="G71" s="65">
        <f t="shared" si="10"/>
        <v>6.3492063492063492E-3</v>
      </c>
      <c r="H71" s="65">
        <f t="shared" si="10"/>
        <v>0</v>
      </c>
      <c r="I71" s="65">
        <f t="shared" si="10"/>
        <v>1.5873015873015873E-3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2019-10-07T02:17:58Z</dcterms:modified>
</cp:coreProperties>
</file>